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annam\Documents\Lightpost Analytics\Stats Courses\"/>
    </mc:Choice>
  </mc:AlternateContent>
  <xr:revisionPtr revIDLastSave="0" documentId="8_{E8E4460D-58BC-45BE-967E-255D2E738EE7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Bike Data" sheetId="3" r:id="rId1"/>
    <sheet name="Call Center Times" sheetId="4" r:id="rId2"/>
    <sheet name="4Runner Data" sheetId="6" r:id="rId3"/>
    <sheet name="Restaurants MR" sheetId="8" r:id="rId4"/>
    <sheet name="Exponential Regression" sheetId="18" r:id="rId5"/>
    <sheet name="IPhone SalesNonlinear Modeling" sheetId="15" r:id="rId6"/>
    <sheet name="Time Series" sheetId="16" r:id="rId7"/>
    <sheet name="Bond Funds" sheetId="9" r:id="rId8"/>
    <sheet name="Chi Square Table" sheetId="14" r:id="rId9"/>
    <sheet name="Chi Square" sheetId="11" r:id="rId10"/>
    <sheet name="Simpson's Paradox" sheetId="13" r:id="rId11"/>
    <sheet name="t-test" sheetId="20" r:id="rId12"/>
    <sheet name="Call Center t-test" sheetId="21" r:id="rId13"/>
    <sheet name="One-Way ANOVA" sheetId="10" r:id="rId14"/>
    <sheet name="2 Way Anova" sheetId="12" r:id="rId15"/>
    <sheet name="Funds Anova" sheetId="7" r:id="rId16"/>
  </sheets>
  <definedNames>
    <definedName name="_xlchart.v1.0" hidden="1">'Bike Data'!$E$1</definedName>
    <definedName name="_xlchart.v1.1" hidden="1">'Bike Data'!$E$2:$E$33</definedName>
    <definedName name="_xlchart.v1.2" hidden="1">'Bike Data'!$D$1</definedName>
    <definedName name="_xlchart.v1.3" hidden="1">'Bike Data'!$D$2:$D$33</definedName>
    <definedName name="_xlchart.v1.4" hidden="1">'Call Center Times'!$A$1</definedName>
    <definedName name="_xlchart.v1.5" hidden="1">'Call Center Times'!$A$2:$A$51</definedName>
    <definedName name="_xlchart.v1.6" hidden="1">'Call Center Times'!$B$1</definedName>
    <definedName name="_xlchart.v1.7" hidden="1">'Call Center Times'!$B$2:$B$51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" i="13" l="1"/>
  <c r="L3" i="13"/>
  <c r="K5" i="13"/>
  <c r="J5" i="13"/>
  <c r="L5" i="13"/>
  <c r="I5" i="13"/>
  <c r="H5" i="13"/>
  <c r="B5" i="13"/>
  <c r="D3" i="13"/>
  <c r="D4" i="13"/>
  <c r="D5" i="13"/>
  <c r="C5" i="13"/>
  <c r="D3" i="15"/>
  <c r="D4" i="15"/>
  <c r="D5" i="15"/>
  <c r="D6" i="15"/>
  <c r="D7" i="15"/>
  <c r="D8" i="15"/>
  <c r="D9" i="15"/>
  <c r="D10" i="15"/>
  <c r="D2" i="15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G3" i="14"/>
  <c r="G4" i="14"/>
  <c r="G5" i="14"/>
  <c r="G6" i="14"/>
  <c r="D7" i="14"/>
  <c r="E7" i="14"/>
  <c r="F7" i="14"/>
  <c r="C7" i="14"/>
  <c r="G7" i="14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</calcChain>
</file>

<file path=xl/sharedStrings.xml><?xml version="1.0" encoding="utf-8"?>
<sst xmlns="http://schemas.openxmlformats.org/spreadsheetml/2006/main" count="1915" uniqueCount="353">
  <si>
    <t>ID</t>
  </si>
  <si>
    <t>Product Category</t>
  </si>
  <si>
    <t>Product Name</t>
  </si>
  <si>
    <t>Purchase Cost</t>
  </si>
  <si>
    <t>Selling Price</t>
  </si>
  <si>
    <t xml:space="preserve">Supplier </t>
  </si>
  <si>
    <t>Quantity on Hand</t>
  </si>
  <si>
    <t>Leisure</t>
  </si>
  <si>
    <t>Blue Moon</t>
  </si>
  <si>
    <t>Simpson's Bike Supply</t>
  </si>
  <si>
    <t>Mtn.</t>
  </si>
  <si>
    <t>Bluff Breaker</t>
  </si>
  <si>
    <t>The Bike Path</t>
  </si>
  <si>
    <t>Breeze</t>
  </si>
  <si>
    <t>Breeze LE</t>
  </si>
  <si>
    <t>Road</t>
  </si>
  <si>
    <t>Classic 109</t>
  </si>
  <si>
    <t>Bicyclist's Choice</t>
  </si>
  <si>
    <t>Children</t>
  </si>
  <si>
    <t>Coolest 100</t>
  </si>
  <si>
    <t>Eagle 1</t>
  </si>
  <si>
    <t>Bike-One</t>
  </si>
  <si>
    <t>Eagle 2</t>
  </si>
  <si>
    <t>Eagle 3</t>
  </si>
  <si>
    <t>Hybrid</t>
  </si>
  <si>
    <t>Eagle 7</t>
  </si>
  <si>
    <t>Elegant 210</t>
  </si>
  <si>
    <t>Green Rider</t>
  </si>
  <si>
    <t>Jetty Breaker</t>
  </si>
  <si>
    <t>Red Rider</t>
  </si>
  <si>
    <t>Runblend 2000</t>
  </si>
  <si>
    <t>Run-Up Bikes</t>
  </si>
  <si>
    <t>Runcool 3000</t>
  </si>
  <si>
    <t>Runkidder 100</t>
  </si>
  <si>
    <t>Runroad 1000</t>
  </si>
  <si>
    <t>Runroad 4000</t>
  </si>
  <si>
    <t>Runroad 5000</t>
  </si>
  <si>
    <t>Starlight</t>
  </si>
  <si>
    <t>Supreme 350</t>
  </si>
  <si>
    <t>Tea for Two</t>
  </si>
  <si>
    <t>Twist &amp; Shout</t>
  </si>
  <si>
    <t>Regression</t>
  </si>
  <si>
    <t>Yes</t>
  </si>
  <si>
    <t>Denver</t>
  </si>
  <si>
    <t>Phoenix</t>
  </si>
  <si>
    <t>4Runner SR5 4x4</t>
  </si>
  <si>
    <t>Miles Driven</t>
  </si>
  <si>
    <t>Price $</t>
  </si>
  <si>
    <t>year made</t>
  </si>
  <si>
    <t>color</t>
  </si>
  <si>
    <t>gray</t>
  </si>
  <si>
    <t>black</t>
  </si>
  <si>
    <t>red</t>
  </si>
  <si>
    <t>silver</t>
  </si>
  <si>
    <t>blue</t>
  </si>
  <si>
    <t>white</t>
  </si>
  <si>
    <t>dark gray</t>
  </si>
  <si>
    <t>grey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</si>
  <si>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</si>
  <si>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</si>
  <si>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</si>
  <si>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</si>
  <si>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</si>
  <si>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</si>
  <si>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</si>
  <si>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</si>
  <si>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</si>
  <si>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</si>
  <si>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</si>
  <si>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</si>
  <si>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</si>
  <si>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Residual</t>
  </si>
  <si>
    <t>Total</t>
  </si>
  <si>
    <t>Coefficients</t>
  </si>
  <si>
    <t>t Stat</t>
  </si>
  <si>
    <t>P-value</t>
  </si>
  <si>
    <t>Lower 95%</t>
  </si>
  <si>
    <t>Upper 95%</t>
  </si>
  <si>
    <t>Intercept</t>
  </si>
  <si>
    <t>RESIDUAL OUTPUT</t>
  </si>
  <si>
    <t>Observation</t>
  </si>
  <si>
    <t>Predicted Price $</t>
  </si>
  <si>
    <t>Residuals</t>
  </si>
  <si>
    <t>Standard Residuals</t>
  </si>
  <si>
    <t>Type</t>
  </si>
  <si>
    <t>3-year Return</t>
  </si>
  <si>
    <t>5-Year Return</t>
  </si>
  <si>
    <t>10-Year Return</t>
  </si>
  <si>
    <t>Expense Ratio</t>
  </si>
  <si>
    <t>Foreign Large-Cap Blend</t>
  </si>
  <si>
    <t>Small-Cap Blend</t>
  </si>
  <si>
    <t>Mid-Cap Blend</t>
  </si>
  <si>
    <t>Large-Cap Blend</t>
  </si>
  <si>
    <t>Diversified Emerging Markets</t>
  </si>
  <si>
    <t>Location</t>
  </si>
  <si>
    <t>Food</t>
  </si>
  <si>
    <t>Service</t>
  </si>
  <si>
    <t>Summated Rating</t>
  </si>
  <si>
    <t>Coded Location</t>
  </si>
  <si>
    <t>Cost</t>
  </si>
  <si>
    <t>City</t>
  </si>
  <si>
    <t>Suburban</t>
  </si>
  <si>
    <t>Fund Number</t>
  </si>
  <si>
    <t>Assets</t>
  </si>
  <si>
    <t>Fees</t>
  </si>
  <si>
    <t>Return 2009</t>
  </si>
  <si>
    <t>3-Year Return</t>
  </si>
  <si>
    <t>Risk</t>
  </si>
  <si>
    <t>FN-1</t>
  </si>
  <si>
    <t>Intermediate Government</t>
  </si>
  <si>
    <t>No</t>
  </si>
  <si>
    <t>Below average</t>
  </si>
  <si>
    <t>FN-2</t>
  </si>
  <si>
    <t>FN-3</t>
  </si>
  <si>
    <t>Average</t>
  </si>
  <si>
    <t>FN-4</t>
  </si>
  <si>
    <t>FN-5</t>
  </si>
  <si>
    <t>FN-6</t>
  </si>
  <si>
    <t>FN-7</t>
  </si>
  <si>
    <t>FN-8</t>
  </si>
  <si>
    <t>FN-9</t>
  </si>
  <si>
    <t>FN-10</t>
  </si>
  <si>
    <t>FN-11</t>
  </si>
  <si>
    <t>FN-12</t>
  </si>
  <si>
    <t>FN-13</t>
  </si>
  <si>
    <t>FN-14</t>
  </si>
  <si>
    <t>FN-15</t>
  </si>
  <si>
    <t>FN-16</t>
  </si>
  <si>
    <t>Above average</t>
  </si>
  <si>
    <t>FN-17</t>
  </si>
  <si>
    <t>FN-18</t>
  </si>
  <si>
    <t>FN-19</t>
  </si>
  <si>
    <t>FN-20</t>
  </si>
  <si>
    <t>FN-21</t>
  </si>
  <si>
    <t>FN-22</t>
  </si>
  <si>
    <t>FN-23</t>
  </si>
  <si>
    <t>FN-24</t>
  </si>
  <si>
    <t>FN-25</t>
  </si>
  <si>
    <t>FN-26</t>
  </si>
  <si>
    <t>FN-27</t>
  </si>
  <si>
    <t>FN-28</t>
  </si>
  <si>
    <t>FN-29</t>
  </si>
  <si>
    <t>FN-30</t>
  </si>
  <si>
    <t>FN-31</t>
  </si>
  <si>
    <t>FN-32</t>
  </si>
  <si>
    <t>FN-33</t>
  </si>
  <si>
    <t>FN-34</t>
  </si>
  <si>
    <t>FN-35</t>
  </si>
  <si>
    <t>FN-36</t>
  </si>
  <si>
    <t>FN-37</t>
  </si>
  <si>
    <t>FN-38</t>
  </si>
  <si>
    <t>FN-39</t>
  </si>
  <si>
    <t>FN-40</t>
  </si>
  <si>
    <t>FN-41</t>
  </si>
  <si>
    <t>FN-42</t>
  </si>
  <si>
    <t>FN-43</t>
  </si>
  <si>
    <t>FN-44</t>
  </si>
  <si>
    <t>FN-45</t>
  </si>
  <si>
    <t>FN-46</t>
  </si>
  <si>
    <t>FN-47</t>
  </si>
  <si>
    <t>FN-48</t>
  </si>
  <si>
    <t>FN-49</t>
  </si>
  <si>
    <t>FN-50</t>
  </si>
  <si>
    <t>FN-51</t>
  </si>
  <si>
    <t>FN-52</t>
  </si>
  <si>
    <t>FN-53</t>
  </si>
  <si>
    <t>FN-54</t>
  </si>
  <si>
    <t>FN-55</t>
  </si>
  <si>
    <t>FN-56</t>
  </si>
  <si>
    <t>FN-57</t>
  </si>
  <si>
    <t>FN-58</t>
  </si>
  <si>
    <t>FN-59</t>
  </si>
  <si>
    <t>FN-60</t>
  </si>
  <si>
    <t>FN-61</t>
  </si>
  <si>
    <t>FN-62</t>
  </si>
  <si>
    <t>FN-63</t>
  </si>
  <si>
    <t>FN-64</t>
  </si>
  <si>
    <t>FN-65</t>
  </si>
  <si>
    <t>FN-66</t>
  </si>
  <si>
    <t>FN-67</t>
  </si>
  <si>
    <t>FN-68</t>
  </si>
  <si>
    <t>FN-69</t>
  </si>
  <si>
    <t>FN-70</t>
  </si>
  <si>
    <t>FN-71</t>
  </si>
  <si>
    <t>FN-72</t>
  </si>
  <si>
    <t>FN-73</t>
  </si>
  <si>
    <t>FN-74</t>
  </si>
  <si>
    <t>FN-75</t>
  </si>
  <si>
    <t>FN-76</t>
  </si>
  <si>
    <t>FN-77</t>
  </si>
  <si>
    <t>FN-78</t>
  </si>
  <si>
    <t>FN-79</t>
  </si>
  <si>
    <t>FN-80</t>
  </si>
  <si>
    <t>FN-81</t>
  </si>
  <si>
    <t>FN-82</t>
  </si>
  <si>
    <t>FN-83</t>
  </si>
  <si>
    <t>FN-84</t>
  </si>
  <si>
    <t>FN-85</t>
  </si>
  <si>
    <t>FN-86</t>
  </si>
  <si>
    <t>FN-87</t>
  </si>
  <si>
    <t>FN-88</t>
  </si>
  <si>
    <t>Short Term Corporate</t>
  </si>
  <si>
    <t>FN-89</t>
  </si>
  <si>
    <t>FN-90</t>
  </si>
  <si>
    <t>FN-91</t>
  </si>
  <si>
    <t>FN-92</t>
  </si>
  <si>
    <t>FN-93</t>
  </si>
  <si>
    <t>FN-94</t>
  </si>
  <si>
    <t>FN-95</t>
  </si>
  <si>
    <t>FN-96</t>
  </si>
  <si>
    <t>FN-97</t>
  </si>
  <si>
    <t>FN-98</t>
  </si>
  <si>
    <t>FN-99</t>
  </si>
  <si>
    <t>FN-100</t>
  </si>
  <si>
    <t>FN-101</t>
  </si>
  <si>
    <t>FN-102</t>
  </si>
  <si>
    <t>FN-103</t>
  </si>
  <si>
    <t>FN-104</t>
  </si>
  <si>
    <t>FN-105</t>
  </si>
  <si>
    <t>FN-106</t>
  </si>
  <si>
    <t>FN-107</t>
  </si>
  <si>
    <t>FN-108</t>
  </si>
  <si>
    <t>FN-109</t>
  </si>
  <si>
    <t>FN-110</t>
  </si>
  <si>
    <t>FN-111</t>
  </si>
  <si>
    <t>FN-112</t>
  </si>
  <si>
    <t>FN-113</t>
  </si>
  <si>
    <t>FN-114</t>
  </si>
  <si>
    <t>FN-115</t>
  </si>
  <si>
    <t>FN-116</t>
  </si>
  <si>
    <t>FN-117</t>
  </si>
  <si>
    <t>FN-118</t>
  </si>
  <si>
    <t>FN-119</t>
  </si>
  <si>
    <t>FN-120</t>
  </si>
  <si>
    <t>FN-121</t>
  </si>
  <si>
    <t>FN-122</t>
  </si>
  <si>
    <t>FN-123</t>
  </si>
  <si>
    <t>FN-124</t>
  </si>
  <si>
    <t>FN-125</t>
  </si>
  <si>
    <t>FN-126</t>
  </si>
  <si>
    <t>FN-127</t>
  </si>
  <si>
    <t>FN-128</t>
  </si>
  <si>
    <t>FN-129</t>
  </si>
  <si>
    <t>FN-130</t>
  </si>
  <si>
    <t>FN-131</t>
  </si>
  <si>
    <t>FN-132</t>
  </si>
  <si>
    <t>FN-133</t>
  </si>
  <si>
    <t>FN-134</t>
  </si>
  <si>
    <t>FN-135</t>
  </si>
  <si>
    <t>FN-136</t>
  </si>
  <si>
    <t>FN-137</t>
  </si>
  <si>
    <t>FN-138</t>
  </si>
  <si>
    <t>FN-139</t>
  </si>
  <si>
    <t>FN-140</t>
  </si>
  <si>
    <t>FN-141</t>
  </si>
  <si>
    <t>FN-142</t>
  </si>
  <si>
    <t>FN-143</t>
  </si>
  <si>
    <t>FN-144</t>
  </si>
  <si>
    <t>FN-145</t>
  </si>
  <si>
    <t>FN-146</t>
  </si>
  <si>
    <t>FN-147</t>
  </si>
  <si>
    <t>FN-148</t>
  </si>
  <si>
    <t>FN-149</t>
  </si>
  <si>
    <t>FN-150</t>
  </si>
  <si>
    <t>FN-151</t>
  </si>
  <si>
    <t>FN-152</t>
  </si>
  <si>
    <t>FN-153</t>
  </si>
  <si>
    <t>FN-154</t>
  </si>
  <si>
    <t>FN-155</t>
  </si>
  <si>
    <t>FN-156</t>
  </si>
  <si>
    <t>FN-157</t>
  </si>
  <si>
    <t>FN-158</t>
  </si>
  <si>
    <t>FN-159</t>
  </si>
  <si>
    <t>FN-160</t>
  </si>
  <si>
    <t>FN-161</t>
  </si>
  <si>
    <t>FN-162</t>
  </si>
  <si>
    <t>FN-163</t>
  </si>
  <si>
    <t>FN-164</t>
  </si>
  <si>
    <t>FN-165</t>
  </si>
  <si>
    <t>FN-166</t>
  </si>
  <si>
    <t>FN-167</t>
  </si>
  <si>
    <t>FN-168</t>
  </si>
  <si>
    <t>FN-169</t>
  </si>
  <si>
    <t>FN-170</t>
  </si>
  <si>
    <t>FN-171</t>
  </si>
  <si>
    <t>FN-172</t>
  </si>
  <si>
    <t>FN-173</t>
  </si>
  <si>
    <t>FN-174</t>
  </si>
  <si>
    <t>FN-175</t>
  </si>
  <si>
    <t>FN-176</t>
  </si>
  <si>
    <t>FN-177</t>
  </si>
  <si>
    <t>FN-178</t>
  </si>
  <si>
    <t>FN-179</t>
  </si>
  <si>
    <t>FN-180</t>
  </si>
  <si>
    <t>FN-181</t>
  </si>
  <si>
    <t>FN-182</t>
  </si>
  <si>
    <t>FN-183</t>
  </si>
  <si>
    <t>FN-184</t>
  </si>
  <si>
    <t>Product</t>
  </si>
  <si>
    <t># Sales</t>
  </si>
  <si>
    <t>Product A</t>
  </si>
  <si>
    <t>Product B</t>
  </si>
  <si>
    <t>Product C</t>
  </si>
  <si>
    <t>Day</t>
  </si>
  <si>
    <t>News</t>
  </si>
  <si>
    <t>Business</t>
  </si>
  <si>
    <t>Sports</t>
  </si>
  <si>
    <t>Monday</t>
  </si>
  <si>
    <t>Response: Number of inquiries resulting from advertisement</t>
  </si>
  <si>
    <t>Factor 1: day of week (Monday through Friday)</t>
  </si>
  <si>
    <t>Factor 2: section of newspaper (news, business, sports)</t>
  </si>
  <si>
    <t>Tuesday</t>
  </si>
  <si>
    <t>Wednesday</t>
  </si>
  <si>
    <t>Thrusday</t>
  </si>
  <si>
    <t>Friday</t>
  </si>
  <si>
    <t>Single</t>
  </si>
  <si>
    <t>Married</t>
  </si>
  <si>
    <t>Divorced</t>
  </si>
  <si>
    <t>Widowed</t>
  </si>
  <si>
    <t>Job Grade</t>
  </si>
  <si>
    <t>Marital Status</t>
  </si>
  <si>
    <t>Journal of Human Resources, 26(1991), pp. 282 - 307)</t>
  </si>
  <si>
    <t xml:space="preserve">Can we predict the price of a used vechicle from the number of miles on the odometer? </t>
  </si>
  <si>
    <t>How do length of calls in Denver compare to length of calls in Pheonix?</t>
  </si>
  <si>
    <t>How does the distribution of purchase cost compare to the distribution of selling prices?</t>
  </si>
  <si>
    <t>iPhone</t>
  </si>
  <si>
    <t>Year</t>
  </si>
  <si>
    <t>Units Sold (millions)</t>
  </si>
  <si>
    <t>Original</t>
  </si>
  <si>
    <t>3G</t>
  </si>
  <si>
    <t>3Gs</t>
  </si>
  <si>
    <t>4S</t>
  </si>
  <si>
    <t>5C, 5S</t>
  </si>
  <si>
    <t>6, 6 Plus</t>
  </si>
  <si>
    <t>6S, 6S Plus</t>
  </si>
  <si>
    <t>Number of Visitors</t>
  </si>
  <si>
    <t>Decor</t>
  </si>
  <si>
    <t>Predicted Cost</t>
  </si>
  <si>
    <t>lny</t>
  </si>
  <si>
    <t>Conversions</t>
  </si>
  <si>
    <t>Do restaurant ratings for food, décor, and service relate to price?</t>
  </si>
  <si>
    <t>How many iphones will Apple sell for the next model?</t>
  </si>
  <si>
    <t>How long will it take to meet conversion goals?</t>
  </si>
  <si>
    <t>How many website visitors will we have next month?</t>
  </si>
  <si>
    <t>Which combination of bond type and length produce the highest return?</t>
  </si>
  <si>
    <t>Which day of the week and newspaper section produces the most inquirires from an advertisement?</t>
  </si>
  <si>
    <t>Which product produces the most sales?</t>
  </si>
  <si>
    <t>Is job grade associated with marital status? A person of which marital status is more likely to have a job grade of 1?</t>
  </si>
  <si>
    <t>Hugged the Wombat?</t>
  </si>
  <si>
    <t>children</t>
  </si>
  <si>
    <t>adults</t>
  </si>
  <si>
    <t>Young Wombat</t>
  </si>
  <si>
    <t>Old Wombat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</si>
</sst>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\(&quot;$&quot;#,##0.00\)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rgb="FF003366"/>
      <name val="Arial"/>
      <family val="2"/>
    </font>
    <font>
      <sz val="11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Fill="1"/>
    <xf numFmtId="0" fontId="4" fillId="0" borderId="2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3" xfId="1" applyFont="1" applyFill="1" applyBorder="1" applyAlignment="1">
      <alignment wrapText="1"/>
    </xf>
    <xf numFmtId="164" fontId="1" fillId="0" borderId="3" xfId="1" applyNumberFormat="1" applyFont="1" applyFill="1" applyBorder="1" applyAlignment="1">
      <alignment horizontal="right" wrapText="1"/>
    </xf>
    <xf numFmtId="0" fontId="1" fillId="0" borderId="3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16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3">
    <cellStyle name="Normal" xfId="0" builtinId="0"/>
    <cellStyle name="Normal_Sheet3" xfId="1" xr:uid="{00000000-0005-0000-0000-000001000000}"/>
    <cellStyle name="Normal_Sheet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'4Runner Data'!$J$51</c:f>
              <c:strCache>
                <c:ptCount val="1"/>
                <c:pt idx="0">
                  <c:v>Standard Residuals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'4Runner Data'!$H$52:$H$91</c:f>
              <c:numCache>
                <c:formatCode>General</c:formatCode>
                <c:ptCount val="40"/>
                <c:pt idx="0">
                  <c:v>26806.055752782795</c:v>
                </c:pt>
                <c:pt idx="1">
                  <c:v>30905.846864667838</c:v>
                </c:pt>
                <c:pt idx="2">
                  <c:v>31925.33808612328</c:v>
                </c:pt>
                <c:pt idx="3">
                  <c:v>30977.224522874756</c:v>
                </c:pt>
                <c:pt idx="4">
                  <c:v>29762.772011854133</c:v>
                </c:pt>
                <c:pt idx="5">
                  <c:v>33039.06551335191</c:v>
                </c:pt>
                <c:pt idx="6">
                  <c:v>16127.574651326533</c:v>
                </c:pt>
                <c:pt idx="7">
                  <c:v>23901.692941363224</c:v>
                </c:pt>
                <c:pt idx="8">
                  <c:v>34506.584267106155</c:v>
                </c:pt>
                <c:pt idx="9">
                  <c:v>25832.134151959457</c:v>
                </c:pt>
                <c:pt idx="10">
                  <c:v>26769.48207667677</c:v>
                </c:pt>
                <c:pt idx="11">
                  <c:v>34553.333683741679</c:v>
                </c:pt>
                <c:pt idx="12">
                  <c:v>27811.684371198051</c:v>
                </c:pt>
                <c:pt idx="13">
                  <c:v>28323.56836218197</c:v>
                </c:pt>
                <c:pt idx="14">
                  <c:v>20092.279120819971</c:v>
                </c:pt>
                <c:pt idx="15">
                  <c:v>34356.897649172221</c:v>
                </c:pt>
                <c:pt idx="16">
                  <c:v>29016.551039690887</c:v>
                </c:pt>
                <c:pt idx="17">
                  <c:v>30399.12448119888</c:v>
                </c:pt>
                <c:pt idx="18">
                  <c:v>31595.732577667775</c:v>
                </c:pt>
                <c:pt idx="19">
                  <c:v>30316.833709960323</c:v>
                </c:pt>
                <c:pt idx="20">
                  <c:v>18553.972606860512</c:v>
                </c:pt>
                <c:pt idx="21">
                  <c:v>28811.414009596207</c:v>
                </c:pt>
                <c:pt idx="22">
                  <c:v>22502.159932306065</c:v>
                </c:pt>
                <c:pt idx="23">
                  <c:v>19189.292754702266</c:v>
                </c:pt>
                <c:pt idx="24">
                  <c:v>21454.501081268965</c:v>
                </c:pt>
                <c:pt idx="25">
                  <c:v>18376.118359344924</c:v>
                </c:pt>
                <c:pt idx="26">
                  <c:v>32350.50707085582</c:v>
                </c:pt>
                <c:pt idx="27">
                  <c:v>27716.710792922728</c:v>
                </c:pt>
                <c:pt idx="28">
                  <c:v>14069.567997860497</c:v>
                </c:pt>
                <c:pt idx="29">
                  <c:v>22938.389504570667</c:v>
                </c:pt>
                <c:pt idx="30">
                  <c:v>9033.9037062624157</c:v>
                </c:pt>
                <c:pt idx="31">
                  <c:v>30977.224522874756</c:v>
                </c:pt>
                <c:pt idx="32">
                  <c:v>31185.605991978842</c:v>
                </c:pt>
                <c:pt idx="33">
                  <c:v>34506.584267106155</c:v>
                </c:pt>
                <c:pt idx="34">
                  <c:v>31253.739211176355</c:v>
                </c:pt>
                <c:pt idx="35">
                  <c:v>2291.2220722157945</c:v>
                </c:pt>
                <c:pt idx="36">
                  <c:v>29267.257690417668</c:v>
                </c:pt>
                <c:pt idx="37">
                  <c:v>33843.981336685312</c:v>
                </c:pt>
                <c:pt idx="38">
                  <c:v>30435.25573380362</c:v>
                </c:pt>
                <c:pt idx="39">
                  <c:v>30320.815521471868</c:v>
                </c:pt>
              </c:numCache>
            </c:numRef>
          </c:xVal>
          <c:yVal>
            <c:numRef>
              <c:f>'4Runner Data'!$J$52:$J$91</c:f>
              <c:numCache>
                <c:formatCode>General</c:formatCode>
                <c:ptCount val="40"/>
                <c:pt idx="0">
                  <c:v>5.3275598367235971E-2</c:v>
                </c:pt>
                <c:pt idx="1">
                  <c:v>-0.24910668934935559</c:v>
                </c:pt>
                <c:pt idx="2">
                  <c:v>-0.80357700318969338</c:v>
                </c:pt>
                <c:pt idx="3">
                  <c:v>7.6241088211472722E-4</c:v>
                </c:pt>
                <c:pt idx="4">
                  <c:v>5.8847449301748282E-2</c:v>
                </c:pt>
                <c:pt idx="5">
                  <c:v>-0.56067136865767442</c:v>
                </c:pt>
                <c:pt idx="6">
                  <c:v>-2.0952598979905881</c:v>
                </c:pt>
                <c:pt idx="7">
                  <c:v>-3.8250495138447342</c:v>
                </c:pt>
                <c:pt idx="8">
                  <c:v>0.47753485710361765</c:v>
                </c:pt>
                <c:pt idx="9">
                  <c:v>4.1991549845529143E-2</c:v>
                </c:pt>
                <c:pt idx="10">
                  <c:v>3.6951458777413571E-2</c:v>
                </c:pt>
                <c:pt idx="11">
                  <c:v>-0.1739738685297314</c:v>
                </c:pt>
                <c:pt idx="12">
                  <c:v>-0.77757606027605386</c:v>
                </c:pt>
                <c:pt idx="13">
                  <c:v>-0.10261752184906898</c:v>
                </c:pt>
                <c:pt idx="14">
                  <c:v>-4.2654464849155839E-2</c:v>
                </c:pt>
                <c:pt idx="15">
                  <c:v>0.14918773374390498</c:v>
                </c:pt>
                <c:pt idx="16">
                  <c:v>-5.6452766829150746E-3</c:v>
                </c:pt>
                <c:pt idx="17">
                  <c:v>0.87047562295747472</c:v>
                </c:pt>
                <c:pt idx="18">
                  <c:v>0.58407594367388227</c:v>
                </c:pt>
                <c:pt idx="19">
                  <c:v>-1.4618833988488207</c:v>
                </c:pt>
                <c:pt idx="20">
                  <c:v>0.84249840829367439</c:v>
                </c:pt>
                <c:pt idx="21">
                  <c:v>0.10015010537188218</c:v>
                </c:pt>
                <c:pt idx="22">
                  <c:v>2.0596224007658819</c:v>
                </c:pt>
                <c:pt idx="23">
                  <c:v>1.4585523144250838</c:v>
                </c:pt>
                <c:pt idx="24">
                  <c:v>0.97365765428418971</c:v>
                </c:pt>
                <c:pt idx="25">
                  <c:v>-1.4957491286124043</c:v>
                </c:pt>
                <c:pt idx="26">
                  <c:v>0.42563862630844906</c:v>
                </c:pt>
                <c:pt idx="27">
                  <c:v>0.62198989717089492</c:v>
                </c:pt>
                <c:pt idx="28">
                  <c:v>-0.70639797670626336</c:v>
                </c:pt>
                <c:pt idx="29">
                  <c:v>-0.28524085136850824</c:v>
                </c:pt>
                <c:pt idx="30">
                  <c:v>0.12995738979545005</c:v>
                </c:pt>
                <c:pt idx="31">
                  <c:v>0.55015327069525222</c:v>
                </c:pt>
                <c:pt idx="32">
                  <c:v>-5.3732072058928895E-2</c:v>
                </c:pt>
                <c:pt idx="33">
                  <c:v>0.47753485710361765</c:v>
                </c:pt>
                <c:pt idx="34">
                  <c:v>0.60330280157285099</c:v>
                </c:pt>
                <c:pt idx="35">
                  <c:v>1.2932050817773377</c:v>
                </c:pt>
                <c:pt idx="36">
                  <c:v>0.54245268768540922</c:v>
                </c:pt>
                <c:pt idx="37">
                  <c:v>0.29145697785812108</c:v>
                </c:pt>
                <c:pt idx="38">
                  <c:v>-0.46293204829969548</c:v>
                </c:pt>
                <c:pt idx="39">
                  <c:v>0.45879204335256352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4A-4B7E-8F92-52F5D3CD1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943784"/>
        <c:axId val="922940176"/>
      </c:scatterChart>
      <c:valAx>
        <c:axId val="922943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40176"/>
        <c:crosses val="autoZero"/>
        <c:crossBetween val="midCat"/>
      </c:valAx>
      <c:valAx>
        <c:axId val="92294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43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73</xdr:row>
      <xdr:rowOff>138112</xdr:rowOff>
    </xdr:from>
    <xdr:to>
      <xdr:col>6</xdr:col>
      <xdr:colOff>304800</xdr:colOff>
      <xdr:row>88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F2265F-81CB-4635-9270-C0E2B57872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B95DBB6-F599-4EE1-A833-3347BB0833ED}">
  <we:reference id="wa104379190" version="1.0.0.0" store="en-US" storeType="OMEX"/>
  <we:alternateReferences>
    <we:reference id="wa104379190" version="1.0.0.0" store="wa104379190" storeType="OMEX"/>
  </we:alternateReferences>
  <we:properties/>
  <we:bindings>
    <we:binding id="RangeSelect" type="matrix" appref="{34681151-574A-492A-AFC5-70D96E4586C8}"/>
    <we:binding id="Input" type="matrix" appref="{C48A0F11-7960-44FF-8304-4EBDD629C7CA}"/>
    <we:binding id="Output" type="matrix" appref="{30216135-43F4-4086-A9FE-1D3ECD5F9CFD}"/>
    <we:binding id="InputY" type="matrix" appref="{5132F878-0A24-4E93-91D7-BC63A5A9C41A}"/>
    <we:binding id="InputX" type="matrix" appref="{B5F33BDB-ADA6-441C-91AB-9A66DFBF8F5F}"/>
    <we:binding id="Input1" type="matrix" appref="{110138F4-F3EE-4176-9E55-3E6CA51EB5B0}"/>
    <we:binding id="Input2" type="matrix" appref="{2E38B8D7-B329-4921-BAD4-093FEBB28147}"/>
  </we:bindings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0" sqref="H10"/>
    </sheetView>
  </sheetViews>
  <sheetFormatPr defaultColWidth="16" defaultRowHeight="12.75" x14ac:dyDescent="0.2"/>
  <cols>
    <col min="1" max="1" width="16" style="1"/>
    <col min="2" max="2" width="16.85546875" style="1" bestFit="1" customWidth="1"/>
    <col min="3" max="5" width="16" style="1"/>
    <col min="6" max="6" width="20.85546875" style="1" bestFit="1" customWidth="1"/>
    <col min="7" max="7" width="16.85546875" style="1" bestFit="1" customWidth="1"/>
    <col min="8" max="16384" width="16" style="1"/>
  </cols>
  <sheetData>
    <row r="1" spans="1:9" s="2" customFormat="1" ht="13.5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9" ht="13.5" thickTop="1" x14ac:dyDescent="0.2">
      <c r="A2" s="5">
        <v>1</v>
      </c>
      <c r="B2" s="6" t="s">
        <v>7</v>
      </c>
      <c r="C2" s="6" t="s">
        <v>8</v>
      </c>
      <c r="D2" s="7">
        <v>75.290000000000006</v>
      </c>
      <c r="E2" s="7">
        <v>105.41</v>
      </c>
      <c r="F2" s="8" t="s">
        <v>9</v>
      </c>
      <c r="G2" s="8">
        <v>4</v>
      </c>
      <c r="I2" s="26" t="s">
        <v>324</v>
      </c>
    </row>
    <row r="3" spans="1:9" x14ac:dyDescent="0.2">
      <c r="A3" s="5">
        <v>2</v>
      </c>
      <c r="B3" s="9" t="s">
        <v>10</v>
      </c>
      <c r="C3" s="9" t="s">
        <v>11</v>
      </c>
      <c r="D3" s="10">
        <v>375</v>
      </c>
      <c r="E3" s="10">
        <v>495</v>
      </c>
      <c r="F3" s="5" t="s">
        <v>12</v>
      </c>
      <c r="G3" s="5">
        <v>3</v>
      </c>
    </row>
    <row r="4" spans="1:9" x14ac:dyDescent="0.2">
      <c r="A4" s="5">
        <v>3</v>
      </c>
      <c r="B4" s="9" t="s">
        <v>7</v>
      </c>
      <c r="C4" s="9" t="s">
        <v>13</v>
      </c>
      <c r="D4" s="10">
        <v>89.95</v>
      </c>
      <c r="E4" s="10">
        <v>130.94999999999999</v>
      </c>
      <c r="F4" s="5" t="s">
        <v>12</v>
      </c>
      <c r="G4" s="5">
        <v>4</v>
      </c>
    </row>
    <row r="5" spans="1:9" x14ac:dyDescent="0.2">
      <c r="A5" s="5">
        <v>4</v>
      </c>
      <c r="B5" s="9" t="s">
        <v>7</v>
      </c>
      <c r="C5" s="9" t="s">
        <v>14</v>
      </c>
      <c r="D5" s="10">
        <v>109.95</v>
      </c>
      <c r="E5" s="10">
        <v>149.94999999999999</v>
      </c>
      <c r="F5" s="5" t="s">
        <v>12</v>
      </c>
      <c r="G5" s="5">
        <v>5</v>
      </c>
    </row>
    <row r="6" spans="1:9" x14ac:dyDescent="0.2">
      <c r="A6" s="5">
        <v>5</v>
      </c>
      <c r="B6" s="9" t="s">
        <v>15</v>
      </c>
      <c r="C6" s="9" t="s">
        <v>16</v>
      </c>
      <c r="D6" s="10">
        <v>207.49</v>
      </c>
      <c r="E6" s="10">
        <v>290.49</v>
      </c>
      <c r="F6" s="5" t="s">
        <v>17</v>
      </c>
      <c r="G6" s="5">
        <v>7</v>
      </c>
    </row>
    <row r="7" spans="1:9" x14ac:dyDescent="0.2">
      <c r="A7" s="5">
        <v>6</v>
      </c>
      <c r="B7" s="9" t="s">
        <v>18</v>
      </c>
      <c r="C7" s="9" t="s">
        <v>19</v>
      </c>
      <c r="D7" s="10">
        <v>69.989999999999995</v>
      </c>
      <c r="E7" s="10">
        <v>97.98</v>
      </c>
      <c r="F7" s="5" t="s">
        <v>17</v>
      </c>
      <c r="G7" s="5">
        <v>6</v>
      </c>
    </row>
    <row r="8" spans="1:9" x14ac:dyDescent="0.2">
      <c r="A8" s="5">
        <v>7</v>
      </c>
      <c r="B8" s="9" t="s">
        <v>10</v>
      </c>
      <c r="C8" s="9" t="s">
        <v>20</v>
      </c>
      <c r="D8" s="10">
        <v>410.01</v>
      </c>
      <c r="E8" s="10">
        <v>574.01</v>
      </c>
      <c r="F8" s="5" t="s">
        <v>21</v>
      </c>
      <c r="G8" s="5">
        <v>1</v>
      </c>
    </row>
    <row r="9" spans="1:9" x14ac:dyDescent="0.2">
      <c r="A9" s="5">
        <v>8</v>
      </c>
      <c r="B9" s="9" t="s">
        <v>10</v>
      </c>
      <c r="C9" s="9" t="s">
        <v>22</v>
      </c>
      <c r="D9" s="10">
        <v>401.11</v>
      </c>
      <c r="E9" s="10">
        <v>561.54</v>
      </c>
      <c r="F9" s="5" t="s">
        <v>21</v>
      </c>
      <c r="G9" s="5">
        <v>2</v>
      </c>
    </row>
    <row r="10" spans="1:9" x14ac:dyDescent="0.2">
      <c r="A10" s="5">
        <v>9</v>
      </c>
      <c r="B10" s="9" t="s">
        <v>10</v>
      </c>
      <c r="C10" s="9" t="s">
        <v>23</v>
      </c>
      <c r="D10" s="10">
        <v>350.52</v>
      </c>
      <c r="E10" s="10">
        <v>490.73</v>
      </c>
      <c r="F10" s="5" t="s">
        <v>21</v>
      </c>
      <c r="G10" s="5">
        <v>5</v>
      </c>
    </row>
    <row r="11" spans="1:9" x14ac:dyDescent="0.2">
      <c r="A11" s="5">
        <v>10</v>
      </c>
      <c r="B11" s="9" t="s">
        <v>24</v>
      </c>
      <c r="C11" s="9" t="s">
        <v>25</v>
      </c>
      <c r="D11" s="10">
        <v>150.88999999999999</v>
      </c>
      <c r="E11" s="10">
        <v>211.46</v>
      </c>
      <c r="F11" s="5" t="s">
        <v>21</v>
      </c>
      <c r="G11" s="5">
        <v>9</v>
      </c>
    </row>
    <row r="12" spans="1:9" x14ac:dyDescent="0.2">
      <c r="A12" s="5">
        <v>11</v>
      </c>
      <c r="B12" s="9" t="s">
        <v>15</v>
      </c>
      <c r="C12" s="9" t="s">
        <v>26</v>
      </c>
      <c r="D12" s="10">
        <v>281.52</v>
      </c>
      <c r="E12" s="10">
        <v>394.13</v>
      </c>
      <c r="F12" s="5" t="s">
        <v>17</v>
      </c>
      <c r="G12" s="5">
        <v>7</v>
      </c>
    </row>
    <row r="13" spans="1:9" x14ac:dyDescent="0.2">
      <c r="A13" s="5">
        <v>12</v>
      </c>
      <c r="B13" s="9" t="s">
        <v>18</v>
      </c>
      <c r="C13" s="9" t="s">
        <v>27</v>
      </c>
      <c r="D13" s="10">
        <v>95.47</v>
      </c>
      <c r="E13" s="10">
        <v>133.66</v>
      </c>
      <c r="F13" s="5" t="s">
        <v>9</v>
      </c>
      <c r="G13" s="5">
        <v>4</v>
      </c>
    </row>
    <row r="14" spans="1:9" x14ac:dyDescent="0.2">
      <c r="A14" s="5">
        <v>13</v>
      </c>
      <c r="B14" s="9" t="s">
        <v>10</v>
      </c>
      <c r="C14" s="9" t="s">
        <v>28</v>
      </c>
      <c r="D14" s="10">
        <v>455.95</v>
      </c>
      <c r="E14" s="10">
        <v>649.95000000000005</v>
      </c>
      <c r="F14" s="5" t="s">
        <v>12</v>
      </c>
      <c r="G14" s="5">
        <v>1</v>
      </c>
    </row>
    <row r="15" spans="1:9" x14ac:dyDescent="0.2">
      <c r="A15" s="5">
        <v>14</v>
      </c>
      <c r="B15" s="9" t="s">
        <v>18</v>
      </c>
      <c r="C15" s="9" t="s">
        <v>29</v>
      </c>
      <c r="D15" s="10">
        <v>15</v>
      </c>
      <c r="E15" s="10">
        <v>25.5</v>
      </c>
      <c r="F15" s="5" t="s">
        <v>9</v>
      </c>
      <c r="G15" s="5">
        <v>8</v>
      </c>
    </row>
    <row r="16" spans="1:9" x14ac:dyDescent="0.2">
      <c r="A16" s="5">
        <v>15</v>
      </c>
      <c r="B16" s="9" t="s">
        <v>24</v>
      </c>
      <c r="C16" s="9" t="s">
        <v>30</v>
      </c>
      <c r="D16" s="10">
        <v>180.95</v>
      </c>
      <c r="E16" s="10">
        <v>255.99</v>
      </c>
      <c r="F16" s="5" t="s">
        <v>31</v>
      </c>
      <c r="G16" s="5">
        <v>0</v>
      </c>
    </row>
    <row r="17" spans="1:7" x14ac:dyDescent="0.2">
      <c r="A17" s="5">
        <v>16</v>
      </c>
      <c r="B17" s="9" t="s">
        <v>7</v>
      </c>
      <c r="C17" s="9" t="s">
        <v>32</v>
      </c>
      <c r="D17" s="10">
        <v>85.95</v>
      </c>
      <c r="E17" s="10">
        <v>135.99</v>
      </c>
      <c r="F17" s="5" t="s">
        <v>31</v>
      </c>
      <c r="G17" s="5">
        <v>5</v>
      </c>
    </row>
    <row r="18" spans="1:7" x14ac:dyDescent="0.2">
      <c r="A18" s="5">
        <v>17</v>
      </c>
      <c r="B18" s="9" t="s">
        <v>18</v>
      </c>
      <c r="C18" s="9" t="s">
        <v>33</v>
      </c>
      <c r="D18" s="10">
        <v>50.95</v>
      </c>
      <c r="E18" s="10">
        <v>75.989999999999995</v>
      </c>
      <c r="F18" s="5" t="s">
        <v>31</v>
      </c>
      <c r="G18" s="5">
        <v>10</v>
      </c>
    </row>
    <row r="19" spans="1:7" x14ac:dyDescent="0.2">
      <c r="A19" s="5">
        <v>18</v>
      </c>
      <c r="B19" s="9" t="s">
        <v>15</v>
      </c>
      <c r="C19" s="9" t="s">
        <v>34</v>
      </c>
      <c r="D19" s="10">
        <v>250.95</v>
      </c>
      <c r="E19" s="10">
        <v>350.99</v>
      </c>
      <c r="F19" s="5" t="s">
        <v>31</v>
      </c>
      <c r="G19" s="5">
        <v>8</v>
      </c>
    </row>
    <row r="20" spans="1:7" x14ac:dyDescent="0.2">
      <c r="A20" s="5">
        <v>19</v>
      </c>
      <c r="B20" s="9" t="s">
        <v>15</v>
      </c>
      <c r="C20" s="9" t="s">
        <v>35</v>
      </c>
      <c r="D20" s="10">
        <v>390.95</v>
      </c>
      <c r="E20" s="10">
        <v>495.99</v>
      </c>
      <c r="F20" s="5" t="s">
        <v>31</v>
      </c>
      <c r="G20" s="5">
        <v>5</v>
      </c>
    </row>
    <row r="21" spans="1:7" x14ac:dyDescent="0.2">
      <c r="A21" s="5">
        <v>20</v>
      </c>
      <c r="B21" s="9" t="s">
        <v>15</v>
      </c>
      <c r="C21" s="9" t="s">
        <v>36</v>
      </c>
      <c r="D21" s="10">
        <v>450.95</v>
      </c>
      <c r="E21" s="10">
        <v>599.99</v>
      </c>
      <c r="F21" s="5" t="s">
        <v>31</v>
      </c>
      <c r="G21" s="5">
        <v>5</v>
      </c>
    </row>
    <row r="22" spans="1:7" x14ac:dyDescent="0.2">
      <c r="A22" s="5">
        <v>21</v>
      </c>
      <c r="B22" s="9" t="s">
        <v>7</v>
      </c>
      <c r="C22" s="9" t="s">
        <v>37</v>
      </c>
      <c r="D22" s="10">
        <v>100.47</v>
      </c>
      <c r="E22" s="10">
        <v>140.66</v>
      </c>
      <c r="F22" s="5" t="s">
        <v>9</v>
      </c>
      <c r="G22" s="5">
        <v>1</v>
      </c>
    </row>
    <row r="23" spans="1:7" x14ac:dyDescent="0.2">
      <c r="A23" s="5">
        <v>22</v>
      </c>
      <c r="B23" s="9" t="s">
        <v>7</v>
      </c>
      <c r="C23" s="9" t="s">
        <v>38</v>
      </c>
      <c r="D23" s="10">
        <v>50</v>
      </c>
      <c r="E23" s="10">
        <v>70</v>
      </c>
      <c r="F23" s="5" t="s">
        <v>17</v>
      </c>
      <c r="G23" s="5">
        <v>3</v>
      </c>
    </row>
    <row r="24" spans="1:7" x14ac:dyDescent="0.2">
      <c r="A24" s="5">
        <v>23</v>
      </c>
      <c r="B24" s="9" t="s">
        <v>24</v>
      </c>
      <c r="C24" s="9" t="s">
        <v>39</v>
      </c>
      <c r="D24" s="10">
        <v>429.02</v>
      </c>
      <c r="E24" s="10">
        <v>609</v>
      </c>
      <c r="F24" s="5" t="s">
        <v>9</v>
      </c>
      <c r="G24" s="5">
        <v>3</v>
      </c>
    </row>
    <row r="25" spans="1:7" x14ac:dyDescent="0.2">
      <c r="A25" s="5">
        <v>24</v>
      </c>
      <c r="B25" s="9" t="s">
        <v>15</v>
      </c>
      <c r="C25" s="9" t="s">
        <v>40</v>
      </c>
      <c r="D25" s="10">
        <v>490.5</v>
      </c>
      <c r="E25" s="10">
        <v>635.70000000000005</v>
      </c>
      <c r="F25" s="5" t="s">
        <v>9</v>
      </c>
      <c r="G25" s="5">
        <v>0</v>
      </c>
    </row>
    <row r="27" spans="1:7" x14ac:dyDescent="0.2">
      <c r="B27" s="11"/>
    </row>
    <row r="28" spans="1:7" x14ac:dyDescent="0.2">
      <c r="B28" s="11"/>
    </row>
    <row r="29" spans="1:7" x14ac:dyDescent="0.2">
      <c r="B29" s="11"/>
    </row>
    <row r="30" spans="1:7" x14ac:dyDescent="0.2">
      <c r="B30" s="11"/>
    </row>
    <row r="31" spans="1:7" x14ac:dyDescent="0.2">
      <c r="B31" s="11"/>
    </row>
  </sheetData>
  <sortState xmlns:xlrd2="http://schemas.microsoft.com/office/spreadsheetml/2017/richdata2" ref="B2:H25">
    <sortCondition ref="C2:C25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27B1A-01D3-439E-AC5A-A9FE59CF0961}">
  <dimension ref="A1:D5191"/>
  <sheetViews>
    <sheetView workbookViewId="0">
      <selection activeCell="P12" sqref="P12"/>
    </sheetView>
  </sheetViews>
  <sheetFormatPr defaultRowHeight="15" x14ac:dyDescent="0.25"/>
  <sheetData>
    <row r="1" spans="1:4" x14ac:dyDescent="0.25">
      <c r="A1" t="s">
        <v>43</v>
      </c>
      <c r="B1" t="s">
        <v>44</v>
      </c>
      <c r="D1" s="25" t="s">
        <v>323</v>
      </c>
    </row>
    <row r="2" spans="1:4" x14ac:dyDescent="0.25">
      <c r="A2">
        <v>13</v>
      </c>
      <c r="B2">
        <v>12</v>
      </c>
    </row>
    <row r="3" spans="1:4" x14ac:dyDescent="0.25">
      <c r="A3">
        <v>13</v>
      </c>
      <c r="B3">
        <v>18</v>
      </c>
    </row>
    <row r="4" spans="1:4" x14ac:dyDescent="0.25">
      <c r="A4">
        <v>13</v>
      </c>
      <c r="B4">
        <v>19</v>
      </c>
    </row>
    <row r="5" spans="1:4" x14ac:dyDescent="0.25">
      <c r="A5">
        <v>13</v>
      </c>
      <c r="B5">
        <v>20</v>
      </c>
    </row>
    <row r="6" spans="1:4" x14ac:dyDescent="0.25">
      <c r="A6">
        <v>14</v>
      </c>
      <c r="B6">
        <v>21</v>
      </c>
    </row>
    <row r="7" spans="1:4" x14ac:dyDescent="0.25">
      <c r="A7">
        <v>14</v>
      </c>
      <c r="B7">
        <v>21</v>
      </c>
    </row>
    <row r="8" spans="1:4" x14ac:dyDescent="0.25">
      <c r="A8">
        <v>14</v>
      </c>
      <c r="B8">
        <v>22</v>
      </c>
    </row>
    <row r="9" spans="1:4" x14ac:dyDescent="0.25">
      <c r="A9">
        <v>14</v>
      </c>
      <c r="B9">
        <v>22</v>
      </c>
    </row>
    <row r="10" spans="1:4" x14ac:dyDescent="0.25">
      <c r="A10">
        <v>14</v>
      </c>
      <c r="B10">
        <v>22</v>
      </c>
    </row>
    <row r="11" spans="1:4" x14ac:dyDescent="0.25">
      <c r="A11">
        <v>16</v>
      </c>
      <c r="B11">
        <v>22</v>
      </c>
    </row>
    <row r="12" spans="1:4" x14ac:dyDescent="0.25">
      <c r="A12">
        <v>16</v>
      </c>
      <c r="B12">
        <v>23</v>
      </c>
    </row>
    <row r="13" spans="1:4" x14ac:dyDescent="0.25">
      <c r="A13">
        <v>17</v>
      </c>
      <c r="B13">
        <v>23</v>
      </c>
    </row>
    <row r="14" spans="1:4" x14ac:dyDescent="0.25">
      <c r="A14">
        <v>17</v>
      </c>
      <c r="B14">
        <v>23</v>
      </c>
    </row>
    <row r="15" spans="1:4" x14ac:dyDescent="0.25">
      <c r="A15">
        <v>18</v>
      </c>
      <c r="B15">
        <v>24</v>
      </c>
    </row>
    <row r="16" spans="1:4" x14ac:dyDescent="0.25">
      <c r="A16">
        <v>18</v>
      </c>
      <c r="B16">
        <v>24</v>
      </c>
    </row>
    <row r="17" spans="1:2" x14ac:dyDescent="0.25">
      <c r="A17">
        <v>18</v>
      </c>
      <c r="B17">
        <v>24</v>
      </c>
    </row>
    <row r="18" spans="1:2" x14ac:dyDescent="0.25">
      <c r="A18">
        <v>18</v>
      </c>
      <c r="B18">
        <v>24</v>
      </c>
    </row>
    <row r="19" spans="1:2" x14ac:dyDescent="0.25">
      <c r="A19">
        <v>19</v>
      </c>
      <c r="B19">
        <v>24</v>
      </c>
    </row>
    <row r="20" spans="1:2" x14ac:dyDescent="0.25">
      <c r="A20">
        <v>19</v>
      </c>
      <c r="B20">
        <v>24</v>
      </c>
    </row>
    <row r="21" spans="1:2" x14ac:dyDescent="0.25">
      <c r="A21">
        <v>19</v>
      </c>
      <c r="B21">
        <v>24</v>
      </c>
    </row>
    <row r="22" spans="1:2" x14ac:dyDescent="0.25">
      <c r="A22">
        <v>20</v>
      </c>
      <c r="B22">
        <v>25</v>
      </c>
    </row>
    <row r="23" spans="1:2" x14ac:dyDescent="0.25">
      <c r="A23">
        <v>20</v>
      </c>
      <c r="B23">
        <v>25</v>
      </c>
    </row>
    <row r="24" spans="1:2" x14ac:dyDescent="0.25">
      <c r="A24">
        <v>20</v>
      </c>
      <c r="B24">
        <v>25</v>
      </c>
    </row>
    <row r="25" spans="1:2" x14ac:dyDescent="0.25">
      <c r="A25">
        <v>20</v>
      </c>
      <c r="B25">
        <v>25</v>
      </c>
    </row>
    <row r="26" spans="1:2" x14ac:dyDescent="0.25">
      <c r="A26">
        <v>20</v>
      </c>
      <c r="B26">
        <v>26</v>
      </c>
    </row>
    <row r="27" spans="1:2" x14ac:dyDescent="0.25">
      <c r="A27">
        <v>21</v>
      </c>
      <c r="B27">
        <v>26</v>
      </c>
    </row>
    <row r="28" spans="1:2" x14ac:dyDescent="0.25">
      <c r="A28">
        <v>21</v>
      </c>
      <c r="B28">
        <v>27</v>
      </c>
    </row>
    <row r="29" spans="1:2" x14ac:dyDescent="0.25">
      <c r="A29">
        <v>21</v>
      </c>
      <c r="B29">
        <v>27</v>
      </c>
    </row>
    <row r="30" spans="1:2" x14ac:dyDescent="0.25">
      <c r="A30">
        <v>21</v>
      </c>
      <c r="B30">
        <v>28</v>
      </c>
    </row>
    <row r="31" spans="1:2" x14ac:dyDescent="0.25">
      <c r="A31">
        <v>21</v>
      </c>
      <c r="B31">
        <v>28</v>
      </c>
    </row>
    <row r="32" spans="1:2" x14ac:dyDescent="0.25">
      <c r="A32">
        <v>21</v>
      </c>
      <c r="B32">
        <v>28</v>
      </c>
    </row>
    <row r="33" spans="1:2" x14ac:dyDescent="0.25">
      <c r="A33">
        <v>21</v>
      </c>
      <c r="B33">
        <v>28</v>
      </c>
    </row>
    <row r="34" spans="1:2" x14ac:dyDescent="0.25">
      <c r="A34">
        <v>21</v>
      </c>
      <c r="B34">
        <v>28</v>
      </c>
    </row>
    <row r="35" spans="1:2" x14ac:dyDescent="0.25">
      <c r="A35">
        <v>23</v>
      </c>
      <c r="B35">
        <v>29</v>
      </c>
    </row>
    <row r="36" spans="1:2" x14ac:dyDescent="0.25">
      <c r="A36">
        <v>23</v>
      </c>
      <c r="B36">
        <v>29</v>
      </c>
    </row>
    <row r="37" spans="1:2" x14ac:dyDescent="0.25">
      <c r="A37">
        <v>23</v>
      </c>
      <c r="B37">
        <v>29</v>
      </c>
    </row>
    <row r="38" spans="1:2" x14ac:dyDescent="0.25">
      <c r="A38">
        <v>24</v>
      </c>
      <c r="B38">
        <v>30</v>
      </c>
    </row>
    <row r="39" spans="1:2" x14ac:dyDescent="0.25">
      <c r="A39">
        <v>24</v>
      </c>
      <c r="B39">
        <v>30</v>
      </c>
    </row>
    <row r="40" spans="1:2" x14ac:dyDescent="0.25">
      <c r="A40">
        <v>24</v>
      </c>
      <c r="B40">
        <v>31</v>
      </c>
    </row>
    <row r="41" spans="1:2" x14ac:dyDescent="0.25">
      <c r="A41">
        <v>24</v>
      </c>
      <c r="B41">
        <v>32</v>
      </c>
    </row>
    <row r="42" spans="1:2" x14ac:dyDescent="0.25">
      <c r="A42">
        <v>25</v>
      </c>
      <c r="B42">
        <v>33</v>
      </c>
    </row>
    <row r="43" spans="1:2" x14ac:dyDescent="0.25">
      <c r="A43">
        <v>25</v>
      </c>
      <c r="B43">
        <v>34</v>
      </c>
    </row>
    <row r="44" spans="1:2" x14ac:dyDescent="0.25">
      <c r="A44">
        <v>26</v>
      </c>
      <c r="B44">
        <v>35</v>
      </c>
    </row>
    <row r="45" spans="1:2" x14ac:dyDescent="0.25">
      <c r="A45">
        <v>26</v>
      </c>
      <c r="B45">
        <v>36</v>
      </c>
    </row>
    <row r="46" spans="1:2" x14ac:dyDescent="0.25">
      <c r="A46">
        <v>27</v>
      </c>
      <c r="B46">
        <v>36</v>
      </c>
    </row>
    <row r="47" spans="1:2" x14ac:dyDescent="0.25">
      <c r="A47">
        <v>31</v>
      </c>
      <c r="B47">
        <v>36</v>
      </c>
    </row>
    <row r="48" spans="1:2" x14ac:dyDescent="0.25">
      <c r="A48">
        <v>32</v>
      </c>
      <c r="B48">
        <v>37</v>
      </c>
    </row>
    <row r="49" spans="1:2" x14ac:dyDescent="0.25">
      <c r="A49">
        <v>33</v>
      </c>
      <c r="B49">
        <v>38</v>
      </c>
    </row>
    <row r="50" spans="1:2" x14ac:dyDescent="0.25">
      <c r="A50">
        <v>34</v>
      </c>
      <c r="B50">
        <v>39</v>
      </c>
    </row>
    <row r="51" spans="1:2" x14ac:dyDescent="0.25">
      <c r="A51">
        <v>36</v>
      </c>
      <c r="B51">
        <v>39</v>
      </c>
    </row>
    <row r="5191" spans="1:1" x14ac:dyDescent="0.25">
      <c r="A5191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01725-A45C-4D0F-9121-B76E42337CD7}">
  <dimension ref="A1:O91"/>
  <sheetViews>
    <sheetView zoomScaleNormal="100" workbookViewId="0">
      <selection activeCell="G5" sqref="G5:I7"/>
    </sheetView>
  </sheetViews>
  <sheetFormatPr defaultRowHeight="15" x14ac:dyDescent="0.25"/>
  <cols>
    <col min="1" max="1" width="14.7109375" customWidth="1"/>
    <col min="2" max="2" width="12.140625" bestFit="1" customWidth="1"/>
    <col min="4" max="4" width="10.28515625" bestFit="1" customWidth="1"/>
    <col min="7" max="7" width="12.140625" bestFit="1" customWidth="1"/>
    <col min="8" max="8" width="12.7109375" bestFit="1" customWidth="1"/>
    <col min="9" max="9" width="6.85546875" bestFit="1" customWidth="1"/>
  </cols>
  <sheetData>
    <row r="1" spans="1:7" x14ac:dyDescent="0.25">
      <c r="A1" t="s">
        <v>45</v>
      </c>
      <c r="B1" t="s">
        <v>46</v>
      </c>
      <c r="C1" t="s">
        <v>47</v>
      </c>
      <c r="D1" t="s">
        <v>48</v>
      </c>
      <c r="E1" t="s">
        <v>49</v>
      </c>
      <c r="G1" s="25" t="s">
        <v>322</v>
      </c>
    </row>
    <row r="2" spans="1:7" x14ac:dyDescent="0.25">
      <c r="A2">
        <v>1</v>
      </c>
      <c r="B2">
        <v>58500</v>
      </c>
      <c r="C2">
        <v>27000</v>
      </c>
      <c r="D2">
        <v>2015</v>
      </c>
      <c r="E2" t="s">
        <v>50</v>
      </c>
    </row>
    <row r="3" spans="1:7" x14ac:dyDescent="0.25">
      <c r="A3">
        <f>A2+1</f>
        <v>2</v>
      </c>
      <c r="B3">
        <v>30700</v>
      </c>
      <c r="C3">
        <v>29999</v>
      </c>
      <c r="D3">
        <v>2016</v>
      </c>
      <c r="E3" t="s">
        <v>51</v>
      </c>
    </row>
    <row r="4" spans="1:7" x14ac:dyDescent="0.25">
      <c r="A4">
        <f t="shared" ref="A4:A41" si="0">A3+1</f>
        <v>3</v>
      </c>
      <c r="B4">
        <v>23787</v>
      </c>
      <c r="C4">
        <v>29000</v>
      </c>
      <c r="D4">
        <v>2015</v>
      </c>
      <c r="E4" t="s">
        <v>51</v>
      </c>
    </row>
    <row r="5" spans="1:7" x14ac:dyDescent="0.25">
      <c r="A5">
        <f t="shared" si="0"/>
        <v>4</v>
      </c>
      <c r="B5">
        <v>30216</v>
      </c>
      <c r="C5">
        <v>30980</v>
      </c>
      <c r="D5">
        <v>2016</v>
      </c>
      <c r="E5" t="s">
        <v>52</v>
      </c>
    </row>
    <row r="6" spans="1:7" x14ac:dyDescent="0.25">
      <c r="A6">
        <f t="shared" si="0"/>
        <v>5</v>
      </c>
      <c r="B6">
        <v>38451</v>
      </c>
      <c r="C6">
        <v>29977</v>
      </c>
      <c r="D6">
        <v>2014</v>
      </c>
      <c r="E6" t="s">
        <v>53</v>
      </c>
    </row>
    <row r="7" spans="1:7" x14ac:dyDescent="0.25">
      <c r="A7">
        <f t="shared" si="0"/>
        <v>6</v>
      </c>
      <c r="B7">
        <v>16235</v>
      </c>
      <c r="C7">
        <v>30998</v>
      </c>
      <c r="D7">
        <v>2015</v>
      </c>
      <c r="E7" t="s">
        <v>54</v>
      </c>
    </row>
    <row r="8" spans="1:7" x14ac:dyDescent="0.25">
      <c r="A8">
        <f t="shared" si="0"/>
        <v>7</v>
      </c>
      <c r="B8">
        <v>130909</v>
      </c>
      <c r="C8">
        <v>8500</v>
      </c>
      <c r="D8">
        <v>2003</v>
      </c>
      <c r="E8" t="s">
        <v>51</v>
      </c>
    </row>
    <row r="9" spans="1:7" x14ac:dyDescent="0.25">
      <c r="A9">
        <f t="shared" si="0"/>
        <v>8</v>
      </c>
      <c r="B9">
        <v>78194</v>
      </c>
      <c r="C9">
        <v>9977</v>
      </c>
      <c r="D9">
        <v>2002</v>
      </c>
      <c r="E9" t="s">
        <v>52</v>
      </c>
    </row>
    <row r="10" spans="1:7" x14ac:dyDescent="0.25">
      <c r="A10">
        <f t="shared" si="0"/>
        <v>9</v>
      </c>
      <c r="B10">
        <v>6284</v>
      </c>
      <c r="C10">
        <v>36245</v>
      </c>
      <c r="D10">
        <v>2018</v>
      </c>
      <c r="E10" t="s">
        <v>54</v>
      </c>
    </row>
    <row r="11" spans="1:7" x14ac:dyDescent="0.25">
      <c r="A11">
        <f t="shared" si="0"/>
        <v>10</v>
      </c>
      <c r="B11">
        <v>65104</v>
      </c>
      <c r="C11">
        <v>25985</v>
      </c>
      <c r="D11">
        <v>2013</v>
      </c>
      <c r="E11" t="s">
        <v>54</v>
      </c>
    </row>
    <row r="12" spans="1:7" x14ac:dyDescent="0.25">
      <c r="A12">
        <f t="shared" si="0"/>
        <v>11</v>
      </c>
      <c r="B12">
        <v>58748</v>
      </c>
      <c r="C12">
        <v>26904</v>
      </c>
      <c r="D12">
        <v>2013</v>
      </c>
      <c r="E12" t="s">
        <v>55</v>
      </c>
    </row>
    <row r="13" spans="1:7" x14ac:dyDescent="0.25">
      <c r="A13">
        <f t="shared" si="0"/>
        <v>12</v>
      </c>
      <c r="B13">
        <v>5967</v>
      </c>
      <c r="C13">
        <v>33920</v>
      </c>
      <c r="D13">
        <v>2017</v>
      </c>
      <c r="E13" t="s">
        <v>55</v>
      </c>
    </row>
    <row r="14" spans="1:7" x14ac:dyDescent="0.25">
      <c r="A14">
        <f t="shared" si="0"/>
        <v>13</v>
      </c>
      <c r="B14">
        <v>51681</v>
      </c>
      <c r="C14">
        <v>24981</v>
      </c>
      <c r="D14">
        <v>2015</v>
      </c>
      <c r="E14" t="s">
        <v>55</v>
      </c>
    </row>
    <row r="15" spans="1:7" x14ac:dyDescent="0.25">
      <c r="A15">
        <f t="shared" si="0"/>
        <v>14</v>
      </c>
      <c r="B15">
        <v>48210</v>
      </c>
      <c r="C15">
        <v>27950</v>
      </c>
      <c r="D15">
        <v>2014</v>
      </c>
      <c r="E15" t="s">
        <v>50</v>
      </c>
    </row>
    <row r="16" spans="1:7" x14ac:dyDescent="0.25">
      <c r="A16">
        <f t="shared" si="0"/>
        <v>15</v>
      </c>
      <c r="B16">
        <v>104025</v>
      </c>
      <c r="C16">
        <v>19937</v>
      </c>
      <c r="D16">
        <v>2011</v>
      </c>
      <c r="E16" t="s">
        <v>51</v>
      </c>
    </row>
    <row r="17" spans="1:8" x14ac:dyDescent="0.25">
      <c r="A17">
        <f t="shared" si="0"/>
        <v>16</v>
      </c>
      <c r="B17">
        <v>7299</v>
      </c>
      <c r="C17">
        <v>34900</v>
      </c>
      <c r="D17">
        <v>2018</v>
      </c>
      <c r="E17" t="s">
        <v>56</v>
      </c>
    </row>
    <row r="18" spans="1:8" x14ac:dyDescent="0.25">
      <c r="A18">
        <f t="shared" si="0"/>
        <v>17</v>
      </c>
      <c r="B18">
        <v>43511</v>
      </c>
      <c r="C18">
        <v>28996</v>
      </c>
      <c r="D18">
        <v>2014</v>
      </c>
      <c r="E18" t="s">
        <v>55</v>
      </c>
    </row>
    <row r="19" spans="1:8" x14ac:dyDescent="0.25">
      <c r="A19">
        <f t="shared" si="0"/>
        <v>18</v>
      </c>
      <c r="B19">
        <v>34136</v>
      </c>
      <c r="C19">
        <v>33568</v>
      </c>
      <c r="D19">
        <v>2017</v>
      </c>
      <c r="E19" t="s">
        <v>56</v>
      </c>
    </row>
    <row r="20" spans="1:8" x14ac:dyDescent="0.25">
      <c r="A20">
        <f t="shared" si="0"/>
        <v>19</v>
      </c>
      <c r="B20">
        <v>26022</v>
      </c>
      <c r="C20">
        <v>33722</v>
      </c>
      <c r="D20">
        <v>2016</v>
      </c>
      <c r="E20" t="s">
        <v>56</v>
      </c>
    </row>
    <row r="21" spans="1:8" x14ac:dyDescent="0.25">
      <c r="A21">
        <f t="shared" si="0"/>
        <v>20</v>
      </c>
      <c r="B21">
        <v>34694</v>
      </c>
      <c r="C21">
        <v>24995</v>
      </c>
      <c r="D21">
        <v>2013</v>
      </c>
      <c r="E21" t="s">
        <v>52</v>
      </c>
    </row>
    <row r="22" spans="1:8" x14ac:dyDescent="0.25">
      <c r="A22">
        <f t="shared" si="0"/>
        <v>21</v>
      </c>
      <c r="B22">
        <v>114456</v>
      </c>
      <c r="C22">
        <v>21621</v>
      </c>
      <c r="D22">
        <v>2011</v>
      </c>
      <c r="E22" t="s">
        <v>50</v>
      </c>
    </row>
    <row r="23" spans="1:8" x14ac:dyDescent="0.25">
      <c r="A23">
        <f t="shared" si="0"/>
        <v>22</v>
      </c>
      <c r="B23">
        <v>44902</v>
      </c>
      <c r="C23">
        <v>29176</v>
      </c>
      <c r="D23">
        <v>2016</v>
      </c>
      <c r="E23" t="s">
        <v>55</v>
      </c>
    </row>
    <row r="24" spans="1:8" x14ac:dyDescent="0.25">
      <c r="A24">
        <f t="shared" si="0"/>
        <v>23</v>
      </c>
      <c r="B24">
        <v>87684</v>
      </c>
      <c r="C24">
        <v>30000</v>
      </c>
      <c r="D24">
        <v>2014</v>
      </c>
      <c r="E24" t="s">
        <v>50</v>
      </c>
    </row>
    <row r="25" spans="1:8" x14ac:dyDescent="0.25">
      <c r="A25">
        <f t="shared" si="0"/>
        <v>24</v>
      </c>
      <c r="B25">
        <v>110148</v>
      </c>
      <c r="C25">
        <v>24499</v>
      </c>
      <c r="D25">
        <v>2013</v>
      </c>
      <c r="E25" t="s">
        <v>55</v>
      </c>
    </row>
    <row r="26" spans="1:8" x14ac:dyDescent="0.25">
      <c r="A26">
        <f t="shared" si="0"/>
        <v>25</v>
      </c>
      <c r="B26">
        <v>94788</v>
      </c>
      <c r="C26">
        <v>24999</v>
      </c>
      <c r="D26">
        <v>2014</v>
      </c>
      <c r="E26" t="s">
        <v>55</v>
      </c>
    </row>
    <row r="27" spans="1:8" x14ac:dyDescent="0.25">
      <c r="A27">
        <f t="shared" si="0"/>
        <v>26</v>
      </c>
      <c r="B27">
        <v>115662</v>
      </c>
      <c r="C27">
        <v>12931</v>
      </c>
      <c r="D27">
        <v>2007</v>
      </c>
      <c r="E27" t="s">
        <v>50</v>
      </c>
    </row>
    <row r="28" spans="1:8" x14ac:dyDescent="0.25">
      <c r="A28">
        <f t="shared" si="0"/>
        <v>27</v>
      </c>
      <c r="B28">
        <v>20904</v>
      </c>
      <c r="C28">
        <v>33900</v>
      </c>
      <c r="D28">
        <v>2016</v>
      </c>
      <c r="E28" t="s">
        <v>55</v>
      </c>
      <c r="G28" t="s">
        <v>58</v>
      </c>
    </row>
    <row r="29" spans="1:8" x14ac:dyDescent="0.25">
      <c r="A29">
        <f t="shared" si="0"/>
        <v>28</v>
      </c>
      <c r="B29">
        <v>52325</v>
      </c>
      <c r="C29">
        <v>29981</v>
      </c>
      <c r="D29">
        <v>2016</v>
      </c>
      <c r="E29" t="s">
        <v>53</v>
      </c>
    </row>
    <row r="30" spans="1:8" x14ac:dyDescent="0.25">
      <c r="A30">
        <f t="shared" si="0"/>
        <v>29</v>
      </c>
      <c r="B30">
        <v>144864</v>
      </c>
      <c r="C30">
        <v>11498</v>
      </c>
      <c r="D30">
        <v>2009</v>
      </c>
      <c r="E30" t="s">
        <v>50</v>
      </c>
      <c r="G30" t="s">
        <v>59</v>
      </c>
    </row>
    <row r="31" spans="1:8" x14ac:dyDescent="0.25">
      <c r="A31">
        <f t="shared" si="0"/>
        <v>30</v>
      </c>
      <c r="B31">
        <v>84726</v>
      </c>
      <c r="C31">
        <v>21900</v>
      </c>
      <c r="D31">
        <v>2013</v>
      </c>
      <c r="E31" t="s">
        <v>51</v>
      </c>
      <c r="G31" t="s">
        <v>60</v>
      </c>
      <c r="H31">
        <v>0.89492598216279506</v>
      </c>
    </row>
    <row r="32" spans="1:8" x14ac:dyDescent="0.25">
      <c r="A32">
        <f t="shared" si="0"/>
        <v>31</v>
      </c>
      <c r="B32">
        <v>179010</v>
      </c>
      <c r="C32">
        <v>9507</v>
      </c>
      <c r="D32">
        <v>1999</v>
      </c>
      <c r="E32" t="s">
        <v>52</v>
      </c>
      <c r="G32" t="s">
        <v>61</v>
      </c>
      <c r="H32">
        <v>0.80089251355004343</v>
      </c>
    </row>
    <row r="33" spans="1:15" x14ac:dyDescent="0.25">
      <c r="A33">
        <f t="shared" si="0"/>
        <v>32</v>
      </c>
      <c r="B33">
        <v>30216</v>
      </c>
      <c r="C33">
        <v>32980</v>
      </c>
      <c r="D33">
        <v>2016</v>
      </c>
      <c r="E33" t="s">
        <v>56</v>
      </c>
      <c r="G33" t="s">
        <v>62</v>
      </c>
      <c r="H33">
        <v>0.79565284285399196</v>
      </c>
    </row>
    <row r="34" spans="1:15" x14ac:dyDescent="0.25">
      <c r="A34">
        <f t="shared" si="0"/>
        <v>33</v>
      </c>
      <c r="B34">
        <v>28803</v>
      </c>
      <c r="C34">
        <v>30990</v>
      </c>
      <c r="D34">
        <v>2012</v>
      </c>
      <c r="E34" t="s">
        <v>52</v>
      </c>
      <c r="G34" t="s">
        <v>63</v>
      </c>
      <c r="H34">
        <v>3687.9843636405917</v>
      </c>
    </row>
    <row r="35" spans="1:15" x14ac:dyDescent="0.25">
      <c r="A35">
        <f t="shared" si="0"/>
        <v>34</v>
      </c>
      <c r="B35">
        <v>6284</v>
      </c>
      <c r="C35">
        <v>36245</v>
      </c>
      <c r="D35">
        <v>2018</v>
      </c>
      <c r="E35" t="s">
        <v>57</v>
      </c>
      <c r="G35" t="s">
        <v>64</v>
      </c>
      <c r="H35">
        <v>40</v>
      </c>
    </row>
    <row r="36" spans="1:15" x14ac:dyDescent="0.25">
      <c r="A36">
        <f t="shared" si="0"/>
        <v>35</v>
      </c>
      <c r="B36">
        <v>28341</v>
      </c>
      <c r="C36">
        <v>33450</v>
      </c>
      <c r="D36">
        <v>2018</v>
      </c>
      <c r="E36" t="s">
        <v>55</v>
      </c>
    </row>
    <row r="37" spans="1:15" x14ac:dyDescent="0.25">
      <c r="A37">
        <f t="shared" si="0"/>
        <v>36</v>
      </c>
      <c r="B37">
        <v>224731</v>
      </c>
      <c r="C37">
        <v>6999</v>
      </c>
      <c r="D37">
        <v>2003</v>
      </c>
      <c r="E37" t="s">
        <v>51</v>
      </c>
      <c r="G37" t="s">
        <v>65</v>
      </c>
    </row>
    <row r="38" spans="1:15" x14ac:dyDescent="0.25">
      <c r="A38">
        <f t="shared" si="0"/>
        <v>37</v>
      </c>
      <c r="B38">
        <v>41811</v>
      </c>
      <c r="C38">
        <v>31242</v>
      </c>
      <c r="D38">
        <v>2016</v>
      </c>
      <c r="E38" t="s">
        <v>53</v>
      </c>
      <c r="H38" t="s">
        <v>66</v>
      </c>
      <c r="I38" t="s">
        <v>67</v>
      </c>
      <c r="J38" t="s">
        <v>68</v>
      </c>
      <c r="K38" t="s">
        <v>69</v>
      </c>
      <c r="L38" t="s">
        <v>70</v>
      </c>
    </row>
    <row r="39" spans="1:15" x14ac:dyDescent="0.25">
      <c r="A39">
        <f t="shared" si="0"/>
        <v>38</v>
      </c>
      <c r="B39">
        <v>10777</v>
      </c>
      <c r="C39">
        <v>34905</v>
      </c>
      <c r="D39">
        <v>2018</v>
      </c>
      <c r="E39" t="s">
        <v>56</v>
      </c>
      <c r="G39" t="s">
        <v>41</v>
      </c>
      <c r="H39">
        <v>1</v>
      </c>
      <c r="I39">
        <v>2078970768.574615</v>
      </c>
      <c r="J39">
        <v>2078970768.574615</v>
      </c>
      <c r="K39">
        <v>152.85168859057879</v>
      </c>
      <c r="L39">
        <v>6.8833827526759706E-15</v>
      </c>
    </row>
    <row r="40" spans="1:15" x14ac:dyDescent="0.25">
      <c r="A40">
        <f t="shared" si="0"/>
        <v>39</v>
      </c>
      <c r="B40">
        <v>33891</v>
      </c>
      <c r="C40">
        <v>28750</v>
      </c>
      <c r="D40">
        <v>2014</v>
      </c>
      <c r="E40" t="s">
        <v>53</v>
      </c>
      <c r="G40" t="s">
        <v>71</v>
      </c>
      <c r="H40">
        <v>38</v>
      </c>
      <c r="I40">
        <v>516846689.32538503</v>
      </c>
      <c r="J40">
        <v>13601228.6664575</v>
      </c>
    </row>
    <row r="41" spans="1:15" x14ac:dyDescent="0.25">
      <c r="A41">
        <f t="shared" si="0"/>
        <v>40</v>
      </c>
      <c r="B41">
        <v>34667</v>
      </c>
      <c r="C41">
        <v>31991</v>
      </c>
      <c r="D41">
        <v>2017</v>
      </c>
      <c r="E41" t="s">
        <v>51</v>
      </c>
      <c r="G41" t="s">
        <v>72</v>
      </c>
      <c r="H41">
        <v>39</v>
      </c>
      <c r="I41">
        <v>2595817457.9000001</v>
      </c>
    </row>
    <row r="43" spans="1:15" x14ac:dyDescent="0.25">
      <c r="H43" t="s">
        <v>73</v>
      </c>
      <c r="I43" t="s">
        <v>63</v>
      </c>
      <c r="J43" t="s">
        <v>74</v>
      </c>
      <c r="K43" t="s">
        <v>75</v>
      </c>
      <c r="L43" t="s">
        <v>76</v>
      </c>
      <c r="M43" t="s">
        <v>77</v>
      </c>
      <c r="N43" t="s">
        <v>76</v>
      </c>
      <c r="O43" t="s">
        <v>77</v>
      </c>
    </row>
    <row r="44" spans="1:15" x14ac:dyDescent="0.25">
      <c r="G44" t="s">
        <v>78</v>
      </c>
      <c r="H44">
        <v>35433.314027792687</v>
      </c>
      <c r="I44">
        <v>918.94755810651634</v>
      </c>
      <c r="J44">
        <v>38.558581189118918</v>
      </c>
      <c r="K44">
        <v>4.4609975382374738E-32</v>
      </c>
      <c r="L44">
        <v>33573.001969995566</v>
      </c>
      <c r="M44">
        <v>37293.626085589807</v>
      </c>
      <c r="N44">
        <v>33573.001969995566</v>
      </c>
      <c r="O44">
        <v>37293.626085589807</v>
      </c>
    </row>
    <row r="45" spans="1:15" x14ac:dyDescent="0.25">
      <c r="G45" t="s">
        <v>46</v>
      </c>
      <c r="H45">
        <v>-0.14747450042751953</v>
      </c>
      <c r="I45">
        <v>1.192838954014902E-2</v>
      </c>
      <c r="J45">
        <v>-12.363320289897</v>
      </c>
      <c r="K45">
        <v>6.8771383021178066E-15</v>
      </c>
      <c r="L45">
        <v>-0.17162226239270026</v>
      </c>
      <c r="M45">
        <v>-0.1233267384623388</v>
      </c>
      <c r="N45">
        <v>-0.17162226239270026</v>
      </c>
      <c r="O45">
        <v>-0.1233267384623388</v>
      </c>
    </row>
    <row r="49" spans="7:10" x14ac:dyDescent="0.25">
      <c r="G49" t="s">
        <v>79</v>
      </c>
    </row>
    <row r="51" spans="7:10" x14ac:dyDescent="0.25">
      <c r="G51" t="s">
        <v>80</v>
      </c>
      <c r="H51" t="s">
        <v>81</v>
      </c>
      <c r="I51" t="s">
        <v>82</v>
      </c>
      <c r="J51" t="s">
        <v>83</v>
      </c>
    </row>
    <row r="52" spans="7:10" x14ac:dyDescent="0.25">
      <c r="G52">
        <v>1</v>
      </c>
      <c r="H52">
        <v>26806.055752782795</v>
      </c>
      <c r="I52">
        <v>193.94424721720497</v>
      </c>
      <c r="J52">
        <v>5.3275598367235971E-2</v>
      </c>
    </row>
    <row r="53" spans="7:10" x14ac:dyDescent="0.25">
      <c r="G53">
        <v>2</v>
      </c>
      <c r="H53">
        <v>30905.846864667838</v>
      </c>
      <c r="I53">
        <v>-906.84686466783751</v>
      </c>
      <c r="J53">
        <v>-0.24910668934935559</v>
      </c>
    </row>
    <row r="54" spans="7:10" x14ac:dyDescent="0.25">
      <c r="G54">
        <v>3</v>
      </c>
      <c r="H54">
        <v>31925.33808612328</v>
      </c>
      <c r="I54">
        <v>-2925.3380861232799</v>
      </c>
      <c r="J54">
        <v>-0.80357700318969338</v>
      </c>
    </row>
    <row r="55" spans="7:10" x14ac:dyDescent="0.25">
      <c r="G55">
        <v>4</v>
      </c>
      <c r="H55">
        <v>30977.224522874756</v>
      </c>
      <c r="I55">
        <v>2.7754771252439241</v>
      </c>
      <c r="J55">
        <v>7.6241088211472722E-4</v>
      </c>
    </row>
    <row r="56" spans="7:10" x14ac:dyDescent="0.25">
      <c r="G56">
        <v>5</v>
      </c>
      <c r="H56">
        <v>29762.772011854133</v>
      </c>
      <c r="I56">
        <v>214.22798814586713</v>
      </c>
      <c r="J56">
        <v>5.8847449301748282E-2</v>
      </c>
    </row>
    <row r="57" spans="7:10" x14ac:dyDescent="0.25">
      <c r="G57">
        <v>6</v>
      </c>
      <c r="H57">
        <v>33039.06551335191</v>
      </c>
      <c r="I57">
        <v>-2041.0655133519103</v>
      </c>
      <c r="J57">
        <v>-0.56067136865767442</v>
      </c>
    </row>
    <row r="58" spans="7:10" x14ac:dyDescent="0.25">
      <c r="G58">
        <v>7</v>
      </c>
      <c r="H58">
        <v>16127.574651326533</v>
      </c>
      <c r="I58">
        <v>-7627.5746513265331</v>
      </c>
      <c r="J58">
        <v>-2.0952598979905881</v>
      </c>
    </row>
    <row r="59" spans="7:10" x14ac:dyDescent="0.25">
      <c r="G59">
        <v>8</v>
      </c>
      <c r="H59">
        <v>23901.692941363224</v>
      </c>
      <c r="I59">
        <v>-13924.692941363224</v>
      </c>
      <c r="J59">
        <v>-3.8250495138447342</v>
      </c>
    </row>
    <row r="60" spans="7:10" x14ac:dyDescent="0.25">
      <c r="G60">
        <v>9</v>
      </c>
      <c r="H60">
        <v>34506.584267106155</v>
      </c>
      <c r="I60">
        <v>1738.4157328938454</v>
      </c>
      <c r="J60">
        <v>0.47753485710361765</v>
      </c>
    </row>
    <row r="61" spans="7:10" x14ac:dyDescent="0.25">
      <c r="G61">
        <v>10</v>
      </c>
      <c r="H61">
        <v>25832.134151959457</v>
      </c>
      <c r="I61">
        <v>152.86584804054291</v>
      </c>
      <c r="J61">
        <v>4.1991549845529143E-2</v>
      </c>
    </row>
    <row r="62" spans="7:10" x14ac:dyDescent="0.25">
      <c r="G62">
        <v>11</v>
      </c>
      <c r="H62">
        <v>26769.48207667677</v>
      </c>
      <c r="I62">
        <v>134.51792332323021</v>
      </c>
      <c r="J62">
        <v>3.6951458777413571E-2</v>
      </c>
    </row>
    <row r="63" spans="7:10" x14ac:dyDescent="0.25">
      <c r="G63">
        <v>12</v>
      </c>
      <c r="H63">
        <v>34553.333683741679</v>
      </c>
      <c r="I63">
        <v>-633.33368374167912</v>
      </c>
      <c r="J63">
        <v>-0.1739738685297314</v>
      </c>
    </row>
    <row r="64" spans="7:10" x14ac:dyDescent="0.25">
      <c r="G64">
        <v>13</v>
      </c>
      <c r="H64">
        <v>27811.684371198051</v>
      </c>
      <c r="I64">
        <v>-2830.6843711980509</v>
      </c>
      <c r="J64">
        <v>-0.77757606027605386</v>
      </c>
    </row>
    <row r="65" spans="7:10" x14ac:dyDescent="0.25">
      <c r="G65">
        <v>14</v>
      </c>
      <c r="H65">
        <v>28323.56836218197</v>
      </c>
      <c r="I65">
        <v>-373.56836218196986</v>
      </c>
      <c r="J65">
        <v>-0.10261752184906898</v>
      </c>
    </row>
    <row r="66" spans="7:10" x14ac:dyDescent="0.25">
      <c r="G66">
        <v>15</v>
      </c>
      <c r="H66">
        <v>20092.279120819971</v>
      </c>
      <c r="I66">
        <v>-155.27912081997056</v>
      </c>
      <c r="J66">
        <v>-4.2654464849155839E-2</v>
      </c>
    </row>
    <row r="67" spans="7:10" x14ac:dyDescent="0.25">
      <c r="G67">
        <v>16</v>
      </c>
      <c r="H67">
        <v>34356.897649172221</v>
      </c>
      <c r="I67">
        <v>543.10235082777945</v>
      </c>
      <c r="J67">
        <v>0.14918773374390498</v>
      </c>
    </row>
    <row r="68" spans="7:10" x14ac:dyDescent="0.25">
      <c r="G68">
        <v>17</v>
      </c>
      <c r="H68">
        <v>29016.551039690887</v>
      </c>
      <c r="I68">
        <v>-20.551039690886682</v>
      </c>
      <c r="J68">
        <v>-5.6452766829150746E-3</v>
      </c>
    </row>
    <row r="69" spans="7:10" x14ac:dyDescent="0.25">
      <c r="G69">
        <v>18</v>
      </c>
      <c r="H69">
        <v>30399.12448119888</v>
      </c>
      <c r="I69">
        <v>3168.8755188011201</v>
      </c>
      <c r="J69">
        <v>0.87047562295747472</v>
      </c>
    </row>
    <row r="70" spans="7:10" x14ac:dyDescent="0.25">
      <c r="G70">
        <v>19</v>
      </c>
      <c r="H70">
        <v>31595.732577667775</v>
      </c>
      <c r="I70">
        <v>2126.2674223322247</v>
      </c>
      <c r="J70">
        <v>0.58407594367388227</v>
      </c>
    </row>
    <row r="71" spans="7:10" x14ac:dyDescent="0.25">
      <c r="G71">
        <v>20</v>
      </c>
      <c r="H71">
        <v>30316.833709960323</v>
      </c>
      <c r="I71">
        <v>-5321.8337099603232</v>
      </c>
      <c r="J71">
        <v>-1.4618833988488207</v>
      </c>
    </row>
    <row r="72" spans="7:10" x14ac:dyDescent="0.25">
      <c r="G72">
        <v>21</v>
      </c>
      <c r="H72">
        <v>18553.972606860512</v>
      </c>
      <c r="I72">
        <v>3067.0273931394877</v>
      </c>
      <c r="J72">
        <v>0.84249840829367439</v>
      </c>
    </row>
    <row r="73" spans="7:10" x14ac:dyDescent="0.25">
      <c r="G73">
        <v>22</v>
      </c>
      <c r="H73">
        <v>28811.414009596207</v>
      </c>
      <c r="I73">
        <v>364.5859904037934</v>
      </c>
      <c r="J73">
        <v>0.10015010537188218</v>
      </c>
    </row>
    <row r="74" spans="7:10" x14ac:dyDescent="0.25">
      <c r="G74">
        <v>23</v>
      </c>
      <c r="H74">
        <v>22502.159932306065</v>
      </c>
      <c r="I74">
        <v>7497.8400676939345</v>
      </c>
      <c r="J74">
        <v>2.0596224007658819</v>
      </c>
    </row>
    <row r="75" spans="7:10" x14ac:dyDescent="0.25">
      <c r="G75">
        <v>24</v>
      </c>
      <c r="H75">
        <v>19189.292754702266</v>
      </c>
      <c r="I75">
        <v>5309.7072452977336</v>
      </c>
      <c r="J75">
        <v>1.4585523144250838</v>
      </c>
    </row>
    <row r="76" spans="7:10" x14ac:dyDescent="0.25">
      <c r="G76">
        <v>25</v>
      </c>
      <c r="H76">
        <v>21454.501081268965</v>
      </c>
      <c r="I76">
        <v>3544.4989187310348</v>
      </c>
      <c r="J76">
        <v>0.97365765428418971</v>
      </c>
    </row>
    <row r="77" spans="7:10" x14ac:dyDescent="0.25">
      <c r="G77">
        <v>26</v>
      </c>
      <c r="H77">
        <v>18376.118359344924</v>
      </c>
      <c r="I77">
        <v>-5445.1183593449241</v>
      </c>
      <c r="J77">
        <v>-1.4957491286124043</v>
      </c>
    </row>
    <row r="78" spans="7:10" x14ac:dyDescent="0.25">
      <c r="G78">
        <v>27</v>
      </c>
      <c r="H78">
        <v>32350.50707085582</v>
      </c>
      <c r="I78">
        <v>1549.4929291441804</v>
      </c>
      <c r="J78">
        <v>0.42563862630844906</v>
      </c>
    </row>
    <row r="79" spans="7:10" x14ac:dyDescent="0.25">
      <c r="G79">
        <v>28</v>
      </c>
      <c r="H79">
        <v>27716.710792922728</v>
      </c>
      <c r="I79">
        <v>2264.2892070772723</v>
      </c>
      <c r="J79">
        <v>0.62198989717089492</v>
      </c>
    </row>
    <row r="80" spans="7:10" x14ac:dyDescent="0.25">
      <c r="G80">
        <v>29</v>
      </c>
      <c r="H80">
        <v>14069.567997860497</v>
      </c>
      <c r="I80">
        <v>-2571.5679978604967</v>
      </c>
      <c r="J80">
        <v>-0.70639797670626336</v>
      </c>
    </row>
    <row r="81" spans="7:10" x14ac:dyDescent="0.25">
      <c r="G81">
        <v>30</v>
      </c>
      <c r="H81">
        <v>22938.389504570667</v>
      </c>
      <c r="I81">
        <v>-1038.3895045706668</v>
      </c>
      <c r="J81">
        <v>-0.28524085136850824</v>
      </c>
    </row>
    <row r="82" spans="7:10" x14ac:dyDescent="0.25">
      <c r="G82">
        <v>31</v>
      </c>
      <c r="H82">
        <v>9033.9037062624157</v>
      </c>
      <c r="I82">
        <v>473.09629373758435</v>
      </c>
      <c r="J82">
        <v>0.12995738979545005</v>
      </c>
    </row>
    <row r="83" spans="7:10" x14ac:dyDescent="0.25">
      <c r="G83">
        <v>32</v>
      </c>
      <c r="H83">
        <v>30977.224522874756</v>
      </c>
      <c r="I83">
        <v>2002.7754771252439</v>
      </c>
      <c r="J83">
        <v>0.55015327069525222</v>
      </c>
    </row>
    <row r="84" spans="7:10" x14ac:dyDescent="0.25">
      <c r="G84">
        <v>33</v>
      </c>
      <c r="H84">
        <v>31185.605991978842</v>
      </c>
      <c r="I84">
        <v>-195.60599197884221</v>
      </c>
      <c r="J84">
        <v>-5.3732072058928895E-2</v>
      </c>
    </row>
    <row r="85" spans="7:10" x14ac:dyDescent="0.25">
      <c r="G85">
        <v>34</v>
      </c>
      <c r="H85">
        <v>34506.584267106155</v>
      </c>
      <c r="I85">
        <v>1738.4157328938454</v>
      </c>
      <c r="J85">
        <v>0.47753485710361765</v>
      </c>
    </row>
    <row r="86" spans="7:10" x14ac:dyDescent="0.25">
      <c r="G86">
        <v>35</v>
      </c>
      <c r="H86">
        <v>31253.739211176355</v>
      </c>
      <c r="I86">
        <v>2196.2607888236453</v>
      </c>
      <c r="J86">
        <v>0.60330280157285099</v>
      </c>
    </row>
    <row r="87" spans="7:10" x14ac:dyDescent="0.25">
      <c r="G87">
        <v>36</v>
      </c>
      <c r="H87">
        <v>2291.2220722157945</v>
      </c>
      <c r="I87">
        <v>4707.7779277842055</v>
      </c>
      <c r="J87">
        <v>1.2932050817773377</v>
      </c>
    </row>
    <row r="88" spans="7:10" x14ac:dyDescent="0.25">
      <c r="G88">
        <v>37</v>
      </c>
      <c r="H88">
        <v>29267.257690417668</v>
      </c>
      <c r="I88">
        <v>1974.7423095823324</v>
      </c>
      <c r="J88">
        <v>0.54245268768540922</v>
      </c>
    </row>
    <row r="89" spans="7:10" x14ac:dyDescent="0.25">
      <c r="G89">
        <v>38</v>
      </c>
      <c r="H89">
        <v>33843.981336685312</v>
      </c>
      <c r="I89">
        <v>1061.0186633146877</v>
      </c>
      <c r="J89">
        <v>0.29145697785812108</v>
      </c>
    </row>
    <row r="90" spans="7:10" x14ac:dyDescent="0.25">
      <c r="G90">
        <v>39</v>
      </c>
      <c r="H90">
        <v>30435.25573380362</v>
      </c>
      <c r="I90">
        <v>-1685.2557338036204</v>
      </c>
      <c r="J90">
        <v>-0.46293204829969548</v>
      </c>
    </row>
    <row r="91" spans="7:10" x14ac:dyDescent="0.25">
      <c r="G91">
        <v>40</v>
      </c>
      <c r="H91">
        <v>30320.815521471868</v>
      </c>
      <c r="I91">
        <v>1670.1844785281319</v>
      </c>
      <c r="J91">
        <v>0.45879204335256352</v>
      </c>
    </row>
  </sheetData>
  <pageMargins left="0.7" right="0.7" top="0.75" bottom="0.75" header="0.3" footer="0.3"/>
  <drawing r:id="rId1"/>
  <extLst>
    <ext xmlns:x15="http://schemas.microsoft.com/office/spreadsheetml/2010/11/main" uri="{F7C9EE02-42E1-4005-9D12-6889AFFD525C}">
      <x15:webExtensions xmlns:xm="http://schemas.microsoft.com/office/excel/2006/main">
        <x15:webExtension appRef="{34681151-574A-492A-AFC5-70D96E4586C8}">
          <xm:f>'Call Center t-test'!1:1048576</xm:f>
        </x15:webExtension>
        <x15:webExtension appRef="{C48A0F11-7960-44FF-8304-4EBDD629C7CA}">
          <xm:f>'Funds Anova'!$A$1:$D$51</xm:f>
        </x15:webExtension>
        <x15:webExtension appRef="{30216135-43F4-4086-A9FE-1D3ECD5F9CFD}">
          <xm:f>'Call Center t-test'!$D$17:$F$31</xm:f>
        </x15:webExtension>
        <x15:webExtension appRef="{5132F878-0A24-4E93-91D7-BC63A5A9C41A}">
          <xm:f>'Restaurants MR'!$G$1:$G$101</xm:f>
        </x15:webExtension>
        <x15:webExtension appRef="{B5F33BDB-ADA6-441C-91AB-9A66DFBF8F5F}">
          <xm:f>'Restaurants MR'!$B$1:$D$101</xm:f>
        </x15:webExtension>
      </x15:webExtens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E0309-39DC-4C64-B089-264CDF4D52E9}">
  <dimension ref="A1:L129"/>
  <sheetViews>
    <sheetView zoomScaleNormal="100" workbookViewId="0">
      <selection activeCell="I6" sqref="I6"/>
    </sheetView>
  </sheetViews>
  <sheetFormatPr defaultRowHeight="15" x14ac:dyDescent="0.25"/>
  <cols>
    <col min="9" max="9" width="19.28515625" bestFit="1" customWidth="1"/>
  </cols>
  <sheetData>
    <row r="1" spans="1:9" x14ac:dyDescent="0.25">
      <c r="A1" t="s">
        <v>94</v>
      </c>
      <c r="B1" t="s">
        <v>95</v>
      </c>
      <c r="C1" t="s">
        <v>336</v>
      </c>
      <c r="D1" t="s">
        <v>96</v>
      </c>
      <c r="E1" t="s">
        <v>97</v>
      </c>
      <c r="F1" t="s">
        <v>98</v>
      </c>
      <c r="G1" t="s">
        <v>99</v>
      </c>
    </row>
    <row r="2" spans="1:9" x14ac:dyDescent="0.25">
      <c r="A2" t="s">
        <v>100</v>
      </c>
      <c r="B2">
        <v>21</v>
      </c>
      <c r="C2">
        <v>19</v>
      </c>
      <c r="D2">
        <v>20</v>
      </c>
      <c r="E2">
        <v>60</v>
      </c>
      <c r="F2">
        <v>0</v>
      </c>
      <c r="G2">
        <v>62</v>
      </c>
      <c r="I2" s="25" t="s">
        <v>340</v>
      </c>
    </row>
    <row r="3" spans="1:9" x14ac:dyDescent="0.25">
      <c r="A3" t="s">
        <v>100</v>
      </c>
      <c r="B3">
        <v>24</v>
      </c>
      <c r="C3">
        <v>24</v>
      </c>
      <c r="D3">
        <v>20</v>
      </c>
      <c r="E3">
        <v>68</v>
      </c>
      <c r="F3">
        <v>0</v>
      </c>
      <c r="G3">
        <v>67</v>
      </c>
    </row>
    <row r="4" spans="1:9" x14ac:dyDescent="0.25">
      <c r="A4" t="s">
        <v>100</v>
      </c>
      <c r="B4">
        <v>22</v>
      </c>
      <c r="C4">
        <v>14</v>
      </c>
      <c r="D4">
        <v>14</v>
      </c>
      <c r="E4">
        <v>50</v>
      </c>
      <c r="F4">
        <v>0</v>
      </c>
      <c r="G4">
        <v>23</v>
      </c>
    </row>
    <row r="5" spans="1:9" x14ac:dyDescent="0.25">
      <c r="A5" t="s">
        <v>100</v>
      </c>
      <c r="B5">
        <v>27</v>
      </c>
      <c r="C5">
        <v>23</v>
      </c>
      <c r="D5">
        <v>24</v>
      </c>
      <c r="E5">
        <v>74</v>
      </c>
      <c r="F5">
        <v>0</v>
      </c>
      <c r="G5">
        <v>79</v>
      </c>
    </row>
    <row r="6" spans="1:9" x14ac:dyDescent="0.25">
      <c r="A6" t="s">
        <v>100</v>
      </c>
      <c r="B6">
        <v>20</v>
      </c>
      <c r="C6">
        <v>13</v>
      </c>
      <c r="D6">
        <v>19</v>
      </c>
      <c r="E6">
        <v>52</v>
      </c>
      <c r="F6">
        <v>0</v>
      </c>
      <c r="G6">
        <v>32</v>
      </c>
    </row>
    <row r="7" spans="1:9" x14ac:dyDescent="0.25">
      <c r="A7" t="s">
        <v>100</v>
      </c>
      <c r="B7">
        <v>19</v>
      </c>
      <c r="C7">
        <v>11</v>
      </c>
      <c r="D7">
        <v>18</v>
      </c>
      <c r="E7">
        <v>48</v>
      </c>
      <c r="F7">
        <v>0</v>
      </c>
      <c r="G7">
        <v>38</v>
      </c>
    </row>
    <row r="8" spans="1:9" x14ac:dyDescent="0.25">
      <c r="A8" t="s">
        <v>100</v>
      </c>
      <c r="B8">
        <v>21</v>
      </c>
      <c r="C8">
        <v>23</v>
      </c>
      <c r="D8">
        <v>20</v>
      </c>
      <c r="E8">
        <v>64</v>
      </c>
      <c r="F8">
        <v>0</v>
      </c>
      <c r="G8">
        <v>46</v>
      </c>
    </row>
    <row r="9" spans="1:9" x14ac:dyDescent="0.25">
      <c r="A9" t="s">
        <v>100</v>
      </c>
      <c r="B9">
        <v>19</v>
      </c>
      <c r="C9">
        <v>17</v>
      </c>
      <c r="D9">
        <v>19</v>
      </c>
      <c r="E9">
        <v>55</v>
      </c>
      <c r="F9">
        <v>0</v>
      </c>
      <c r="G9">
        <v>43</v>
      </c>
    </row>
    <row r="10" spans="1:9" x14ac:dyDescent="0.25">
      <c r="A10" t="s">
        <v>100</v>
      </c>
      <c r="B10">
        <v>21</v>
      </c>
      <c r="C10">
        <v>16</v>
      </c>
      <c r="D10">
        <v>19</v>
      </c>
      <c r="E10">
        <v>56</v>
      </c>
      <c r="F10">
        <v>0</v>
      </c>
      <c r="G10">
        <v>39</v>
      </c>
    </row>
    <row r="11" spans="1:9" x14ac:dyDescent="0.25">
      <c r="A11" t="s">
        <v>100</v>
      </c>
      <c r="B11">
        <v>16</v>
      </c>
      <c r="C11">
        <v>15</v>
      </c>
      <c r="D11">
        <v>17</v>
      </c>
      <c r="E11">
        <v>48</v>
      </c>
      <c r="F11">
        <v>0</v>
      </c>
      <c r="G11">
        <v>43</v>
      </c>
    </row>
    <row r="12" spans="1:9" x14ac:dyDescent="0.25">
      <c r="A12" t="s">
        <v>100</v>
      </c>
      <c r="B12">
        <v>20</v>
      </c>
      <c r="C12">
        <v>26</v>
      </c>
      <c r="D12">
        <v>19</v>
      </c>
      <c r="E12">
        <v>65</v>
      </c>
      <c r="F12">
        <v>0</v>
      </c>
      <c r="G12">
        <v>44</v>
      </c>
    </row>
    <row r="13" spans="1:9" x14ac:dyDescent="0.25">
      <c r="A13" t="s">
        <v>100</v>
      </c>
      <c r="B13">
        <v>23</v>
      </c>
      <c r="C13">
        <v>15</v>
      </c>
      <c r="D13">
        <v>17</v>
      </c>
      <c r="E13">
        <v>55</v>
      </c>
      <c r="F13">
        <v>0</v>
      </c>
      <c r="G13">
        <v>29</v>
      </c>
    </row>
    <row r="14" spans="1:9" x14ac:dyDescent="0.25">
      <c r="A14" t="s">
        <v>100</v>
      </c>
      <c r="B14">
        <v>22</v>
      </c>
      <c r="C14">
        <v>23</v>
      </c>
      <c r="D14">
        <v>21</v>
      </c>
      <c r="E14">
        <v>66</v>
      </c>
      <c r="F14">
        <v>0</v>
      </c>
      <c r="G14">
        <v>59</v>
      </c>
    </row>
    <row r="15" spans="1:9" x14ac:dyDescent="0.25">
      <c r="A15" t="s">
        <v>100</v>
      </c>
      <c r="B15">
        <v>21</v>
      </c>
      <c r="C15">
        <v>16</v>
      </c>
      <c r="D15">
        <v>20</v>
      </c>
      <c r="E15">
        <v>57</v>
      </c>
      <c r="F15">
        <v>0</v>
      </c>
      <c r="G15">
        <v>56</v>
      </c>
    </row>
    <row r="16" spans="1:9" x14ac:dyDescent="0.25">
      <c r="A16" t="s">
        <v>100</v>
      </c>
      <c r="B16">
        <v>19</v>
      </c>
      <c r="C16">
        <v>16</v>
      </c>
      <c r="D16">
        <v>18</v>
      </c>
      <c r="E16">
        <v>53</v>
      </c>
      <c r="F16">
        <v>0</v>
      </c>
      <c r="G16">
        <v>32</v>
      </c>
    </row>
    <row r="17" spans="1:12" x14ac:dyDescent="0.25">
      <c r="A17" t="s">
        <v>100</v>
      </c>
      <c r="B17">
        <v>25</v>
      </c>
      <c r="C17">
        <v>22</v>
      </c>
      <c r="D17">
        <v>22</v>
      </c>
      <c r="E17">
        <v>69</v>
      </c>
      <c r="F17">
        <v>0</v>
      </c>
      <c r="G17">
        <v>56</v>
      </c>
    </row>
    <row r="18" spans="1:12" x14ac:dyDescent="0.25">
      <c r="A18" t="s">
        <v>100</v>
      </c>
      <c r="B18">
        <v>22</v>
      </c>
      <c r="C18">
        <v>12</v>
      </c>
      <c r="D18">
        <v>17</v>
      </c>
      <c r="E18">
        <v>51</v>
      </c>
      <c r="F18">
        <v>0</v>
      </c>
      <c r="G18">
        <v>23</v>
      </c>
    </row>
    <row r="19" spans="1:12" x14ac:dyDescent="0.25">
      <c r="A19" t="s">
        <v>100</v>
      </c>
      <c r="B19">
        <v>21</v>
      </c>
      <c r="C19">
        <v>12</v>
      </c>
      <c r="D19">
        <v>16</v>
      </c>
      <c r="E19">
        <v>49</v>
      </c>
      <c r="F19">
        <v>0</v>
      </c>
      <c r="G19">
        <v>40</v>
      </c>
    </row>
    <row r="20" spans="1:12" x14ac:dyDescent="0.25">
      <c r="A20" t="s">
        <v>100</v>
      </c>
      <c r="B20">
        <v>22</v>
      </c>
      <c r="C20">
        <v>19</v>
      </c>
      <c r="D20">
        <v>20</v>
      </c>
      <c r="E20">
        <v>61</v>
      </c>
      <c r="F20">
        <v>0</v>
      </c>
      <c r="G20">
        <v>45</v>
      </c>
    </row>
    <row r="21" spans="1:12" x14ac:dyDescent="0.25">
      <c r="A21" t="s">
        <v>100</v>
      </c>
      <c r="B21">
        <v>17</v>
      </c>
      <c r="C21">
        <v>15</v>
      </c>
      <c r="D21">
        <v>19</v>
      </c>
      <c r="E21">
        <v>51</v>
      </c>
      <c r="F21">
        <v>0</v>
      </c>
      <c r="G21">
        <v>44</v>
      </c>
    </row>
    <row r="22" spans="1:12" x14ac:dyDescent="0.25">
      <c r="A22" t="s">
        <v>100</v>
      </c>
      <c r="B22">
        <v>23</v>
      </c>
      <c r="C22">
        <v>18</v>
      </c>
      <c r="D22">
        <v>21</v>
      </c>
      <c r="E22">
        <v>62</v>
      </c>
      <c r="F22">
        <v>0</v>
      </c>
      <c r="G22">
        <v>40</v>
      </c>
    </row>
    <row r="23" spans="1:12" x14ac:dyDescent="0.25">
      <c r="A23" t="s">
        <v>100</v>
      </c>
      <c r="B23">
        <v>21</v>
      </c>
      <c r="C23">
        <v>17</v>
      </c>
      <c r="D23">
        <v>20</v>
      </c>
      <c r="E23">
        <v>58</v>
      </c>
      <c r="F23">
        <v>0</v>
      </c>
      <c r="G23">
        <v>33</v>
      </c>
    </row>
    <row r="24" spans="1:12" x14ac:dyDescent="0.25">
      <c r="A24" t="s">
        <v>100</v>
      </c>
      <c r="B24">
        <v>23</v>
      </c>
      <c r="C24">
        <v>23</v>
      </c>
      <c r="D24">
        <v>21</v>
      </c>
      <c r="E24">
        <v>67</v>
      </c>
      <c r="F24">
        <v>0</v>
      </c>
      <c r="G24">
        <v>57</v>
      </c>
    </row>
    <row r="25" spans="1:12" x14ac:dyDescent="0.25">
      <c r="A25" t="s">
        <v>100</v>
      </c>
      <c r="B25">
        <v>19</v>
      </c>
      <c r="C25">
        <v>17</v>
      </c>
      <c r="D25">
        <v>17</v>
      </c>
      <c r="E25">
        <v>53</v>
      </c>
      <c r="F25">
        <v>0</v>
      </c>
      <c r="G25">
        <v>43</v>
      </c>
    </row>
    <row r="26" spans="1:12" x14ac:dyDescent="0.25">
      <c r="A26" t="s">
        <v>100</v>
      </c>
      <c r="B26">
        <v>22</v>
      </c>
      <c r="C26">
        <v>16</v>
      </c>
      <c r="D26">
        <v>19</v>
      </c>
      <c r="E26">
        <v>57</v>
      </c>
      <c r="F26">
        <v>0</v>
      </c>
      <c r="G26">
        <v>49</v>
      </c>
    </row>
    <row r="27" spans="1:12" x14ac:dyDescent="0.25">
      <c r="A27" t="s">
        <v>100</v>
      </c>
      <c r="B27">
        <v>21</v>
      </c>
      <c r="C27">
        <v>20</v>
      </c>
      <c r="D27">
        <v>20</v>
      </c>
      <c r="E27">
        <v>61</v>
      </c>
      <c r="F27">
        <v>0</v>
      </c>
      <c r="G27">
        <v>28</v>
      </c>
      <c r="I27" t="s">
        <v>79</v>
      </c>
    </row>
    <row r="28" spans="1:12" x14ac:dyDescent="0.25">
      <c r="A28" t="s">
        <v>100</v>
      </c>
      <c r="B28">
        <v>19</v>
      </c>
      <c r="C28">
        <v>16</v>
      </c>
      <c r="D28">
        <v>16</v>
      </c>
      <c r="E28">
        <v>51</v>
      </c>
      <c r="F28">
        <v>0</v>
      </c>
      <c r="G28">
        <v>35</v>
      </c>
    </row>
    <row r="29" spans="1:12" x14ac:dyDescent="0.25">
      <c r="A29" t="s">
        <v>100</v>
      </c>
      <c r="B29">
        <v>24</v>
      </c>
      <c r="C29">
        <v>20</v>
      </c>
      <c r="D29">
        <v>24</v>
      </c>
      <c r="E29">
        <v>68</v>
      </c>
      <c r="F29">
        <v>0</v>
      </c>
      <c r="G29">
        <v>79</v>
      </c>
      <c r="I29" t="s">
        <v>80</v>
      </c>
      <c r="J29" t="s">
        <v>337</v>
      </c>
      <c r="K29" t="s">
        <v>82</v>
      </c>
      <c r="L29" t="s">
        <v>83</v>
      </c>
    </row>
    <row r="30" spans="1:12" x14ac:dyDescent="0.25">
      <c r="A30" t="s">
        <v>100</v>
      </c>
      <c r="B30">
        <v>19</v>
      </c>
      <c r="C30">
        <v>18</v>
      </c>
      <c r="D30">
        <v>17</v>
      </c>
      <c r="E30">
        <v>54</v>
      </c>
      <c r="F30">
        <v>0</v>
      </c>
      <c r="G30">
        <v>42</v>
      </c>
      <c r="I30">
        <v>1</v>
      </c>
      <c r="J30">
        <v>47.019273693895073</v>
      </c>
      <c r="K30">
        <v>14.980726306104927</v>
      </c>
      <c r="L30">
        <v>1.6138973968653398</v>
      </c>
    </row>
    <row r="31" spans="1:12" x14ac:dyDescent="0.25">
      <c r="A31" t="s">
        <v>100</v>
      </c>
      <c r="B31">
        <v>19</v>
      </c>
      <c r="C31">
        <v>11</v>
      </c>
      <c r="D31">
        <v>12</v>
      </c>
      <c r="E31">
        <v>42</v>
      </c>
      <c r="F31">
        <v>0</v>
      </c>
      <c r="G31">
        <v>21</v>
      </c>
      <c r="I31">
        <v>2</v>
      </c>
      <c r="J31">
        <v>54.550961086017537</v>
      </c>
      <c r="K31">
        <v>12.449038913982463</v>
      </c>
      <c r="L31">
        <v>1.3411547001271868</v>
      </c>
    </row>
    <row r="32" spans="1:12" x14ac:dyDescent="0.25">
      <c r="A32" t="s">
        <v>100</v>
      </c>
      <c r="B32">
        <v>23</v>
      </c>
      <c r="C32">
        <v>16</v>
      </c>
      <c r="D32">
        <v>18</v>
      </c>
      <c r="E32">
        <v>57</v>
      </c>
      <c r="F32">
        <v>0</v>
      </c>
      <c r="G32">
        <v>40</v>
      </c>
      <c r="I32">
        <v>3</v>
      </c>
      <c r="J32">
        <v>28.667678669821413</v>
      </c>
      <c r="K32">
        <v>-5.667678669821413</v>
      </c>
      <c r="L32">
        <v>-0.61058800919194389</v>
      </c>
    </row>
    <row r="33" spans="1:12" x14ac:dyDescent="0.25">
      <c r="A33" t="s">
        <v>100</v>
      </c>
      <c r="B33">
        <v>19</v>
      </c>
      <c r="C33">
        <v>20</v>
      </c>
      <c r="D33">
        <v>23</v>
      </c>
      <c r="E33">
        <v>62</v>
      </c>
      <c r="F33">
        <v>0</v>
      </c>
      <c r="G33">
        <v>49</v>
      </c>
      <c r="I33">
        <v>4</v>
      </c>
      <c r="J33">
        <v>61.554724481684744</v>
      </c>
      <c r="K33">
        <v>17.445275518315256</v>
      </c>
      <c r="L33">
        <v>1.8794071910341217</v>
      </c>
    </row>
    <row r="34" spans="1:12" x14ac:dyDescent="0.25">
      <c r="A34" t="s">
        <v>100</v>
      </c>
      <c r="B34">
        <v>19</v>
      </c>
      <c r="C34">
        <v>18</v>
      </c>
      <c r="D34">
        <v>18</v>
      </c>
      <c r="E34">
        <v>55</v>
      </c>
      <c r="F34">
        <v>0</v>
      </c>
      <c r="G34">
        <v>45</v>
      </c>
      <c r="I34">
        <v>5</v>
      </c>
      <c r="J34">
        <v>36.578016464096706</v>
      </c>
      <c r="K34">
        <v>-4.5780164640967058</v>
      </c>
      <c r="L34">
        <v>-0.49319697211218722</v>
      </c>
    </row>
    <row r="35" spans="1:12" x14ac:dyDescent="0.25">
      <c r="A35" t="s">
        <v>100</v>
      </c>
      <c r="B35">
        <v>23</v>
      </c>
      <c r="C35">
        <v>20</v>
      </c>
      <c r="D35">
        <v>21</v>
      </c>
      <c r="E35">
        <v>64</v>
      </c>
      <c r="F35">
        <v>0</v>
      </c>
      <c r="G35">
        <v>54</v>
      </c>
      <c r="I35">
        <v>6</v>
      </c>
      <c r="J35">
        <v>31.665451187352986</v>
      </c>
      <c r="K35">
        <v>6.3345488126470144</v>
      </c>
      <c r="L35">
        <v>0.68243098699969273</v>
      </c>
    </row>
    <row r="36" spans="1:12" x14ac:dyDescent="0.25">
      <c r="A36" t="s">
        <v>100</v>
      </c>
      <c r="B36">
        <v>25</v>
      </c>
      <c r="C36">
        <v>21</v>
      </c>
      <c r="D36">
        <v>22</v>
      </c>
      <c r="E36">
        <v>68</v>
      </c>
      <c r="F36">
        <v>0</v>
      </c>
      <c r="G36">
        <v>64</v>
      </c>
      <c r="I36">
        <v>7</v>
      </c>
      <c r="J36">
        <v>52.54796564694972</v>
      </c>
      <c r="K36">
        <v>-6.5479656469497201</v>
      </c>
      <c r="L36">
        <v>-0.70542272093104519</v>
      </c>
    </row>
    <row r="37" spans="1:12" x14ac:dyDescent="0.25">
      <c r="A37" t="s">
        <v>100</v>
      </c>
      <c r="B37">
        <v>20</v>
      </c>
      <c r="C37">
        <v>20</v>
      </c>
      <c r="D37">
        <v>17</v>
      </c>
      <c r="E37">
        <v>57</v>
      </c>
      <c r="F37">
        <v>0</v>
      </c>
      <c r="G37">
        <v>48</v>
      </c>
      <c r="I37">
        <v>8</v>
      </c>
      <c r="J37">
        <v>41.899767600216634</v>
      </c>
      <c r="K37">
        <v>1.1002323997833656</v>
      </c>
      <c r="L37">
        <v>0.11852978084471538</v>
      </c>
    </row>
    <row r="38" spans="1:12" x14ac:dyDescent="0.25">
      <c r="A38" t="s">
        <v>100</v>
      </c>
      <c r="B38">
        <v>18</v>
      </c>
      <c r="C38">
        <v>14</v>
      </c>
      <c r="D38">
        <v>17</v>
      </c>
      <c r="E38">
        <v>49</v>
      </c>
      <c r="F38">
        <v>0</v>
      </c>
      <c r="G38">
        <v>41</v>
      </c>
      <c r="I38">
        <v>9</v>
      </c>
      <c r="J38">
        <v>40.93147624582241</v>
      </c>
      <c r="K38">
        <v>-1.9314762458224095</v>
      </c>
      <c r="L38">
        <v>-0.20808099831379381</v>
      </c>
    </row>
    <row r="39" spans="1:12" x14ac:dyDescent="0.25">
      <c r="A39" t="s">
        <v>100</v>
      </c>
      <c r="B39">
        <v>24</v>
      </c>
      <c r="C39">
        <v>19</v>
      </c>
      <c r="D39">
        <v>20</v>
      </c>
      <c r="E39">
        <v>63</v>
      </c>
      <c r="F39">
        <v>0</v>
      </c>
      <c r="G39">
        <v>34</v>
      </c>
      <c r="I39">
        <v>10</v>
      </c>
      <c r="J39">
        <v>34.632042206321799</v>
      </c>
      <c r="K39">
        <v>8.367957793678201</v>
      </c>
      <c r="L39">
        <v>0.90149336049165585</v>
      </c>
    </row>
    <row r="40" spans="1:12" x14ac:dyDescent="0.25">
      <c r="A40" t="s">
        <v>100</v>
      </c>
      <c r="B40">
        <v>22</v>
      </c>
      <c r="C40">
        <v>24</v>
      </c>
      <c r="D40">
        <v>21</v>
      </c>
      <c r="E40">
        <v>67</v>
      </c>
      <c r="F40">
        <v>0</v>
      </c>
      <c r="G40">
        <v>53</v>
      </c>
      <c r="I40">
        <v>11</v>
      </c>
      <c r="J40">
        <v>54.546265311524309</v>
      </c>
      <c r="K40">
        <v>-10.546265311524309</v>
      </c>
      <c r="L40">
        <v>-1.1361658830910024</v>
      </c>
    </row>
    <row r="41" spans="1:12" x14ac:dyDescent="0.25">
      <c r="A41" t="s">
        <v>100</v>
      </c>
      <c r="B41">
        <v>18</v>
      </c>
      <c r="C41">
        <v>15</v>
      </c>
      <c r="D41">
        <v>17</v>
      </c>
      <c r="E41">
        <v>50</v>
      </c>
      <c r="F41">
        <v>0</v>
      </c>
      <c r="G41">
        <v>27</v>
      </c>
      <c r="I41">
        <v>12</v>
      </c>
      <c r="J41">
        <v>36.080627924864828</v>
      </c>
      <c r="K41">
        <v>-7.0806279248648281</v>
      </c>
      <c r="L41">
        <v>-0.76280727266571158</v>
      </c>
    </row>
    <row r="42" spans="1:12" x14ac:dyDescent="0.25">
      <c r="A42" t="s">
        <v>100</v>
      </c>
      <c r="B42">
        <v>22</v>
      </c>
      <c r="C42">
        <v>17</v>
      </c>
      <c r="D42">
        <v>21</v>
      </c>
      <c r="E42">
        <v>60</v>
      </c>
      <c r="F42">
        <v>0</v>
      </c>
      <c r="G42">
        <v>44</v>
      </c>
      <c r="I42">
        <v>13</v>
      </c>
      <c r="J42">
        <v>54.696184947166117</v>
      </c>
      <c r="K42">
        <v>4.3038150528338832</v>
      </c>
      <c r="L42">
        <v>0.46365681933110803</v>
      </c>
    </row>
    <row r="43" spans="1:12" x14ac:dyDescent="0.25">
      <c r="A43" t="s">
        <v>100</v>
      </c>
      <c r="B43">
        <v>23</v>
      </c>
      <c r="C43">
        <v>20</v>
      </c>
      <c r="D43">
        <v>22</v>
      </c>
      <c r="E43">
        <v>65</v>
      </c>
      <c r="F43">
        <v>0</v>
      </c>
      <c r="G43">
        <v>58</v>
      </c>
      <c r="I43">
        <v>14</v>
      </c>
      <c r="J43">
        <v>42.872754729104088</v>
      </c>
      <c r="K43">
        <v>13.127245270895912</v>
      </c>
      <c r="L43">
        <v>1.4142189462521622</v>
      </c>
    </row>
    <row r="44" spans="1:12" x14ac:dyDescent="0.25">
      <c r="A44" t="s">
        <v>100</v>
      </c>
      <c r="B44">
        <v>21</v>
      </c>
      <c r="C44">
        <v>19</v>
      </c>
      <c r="D44">
        <v>21</v>
      </c>
      <c r="E44">
        <v>61</v>
      </c>
      <c r="F44">
        <v>0</v>
      </c>
      <c r="G44">
        <v>68</v>
      </c>
      <c r="I44">
        <v>15</v>
      </c>
      <c r="J44">
        <v>38.576316128671294</v>
      </c>
      <c r="K44">
        <v>-6.5763161286712943</v>
      </c>
      <c r="L44">
        <v>-0.70847696327653698</v>
      </c>
    </row>
    <row r="45" spans="1:12" x14ac:dyDescent="0.25">
      <c r="A45" t="s">
        <v>100</v>
      </c>
      <c r="B45">
        <v>22</v>
      </c>
      <c r="C45">
        <v>26</v>
      </c>
      <c r="D45">
        <v>20</v>
      </c>
      <c r="E45">
        <v>68</v>
      </c>
      <c r="F45">
        <v>0</v>
      </c>
      <c r="G45">
        <v>59</v>
      </c>
      <c r="I45">
        <v>16</v>
      </c>
      <c r="J45">
        <v>55.876112892988289</v>
      </c>
      <c r="K45">
        <v>0.12388710701171135</v>
      </c>
      <c r="L45">
        <v>1.3346554461107737E-2</v>
      </c>
    </row>
    <row r="46" spans="1:12" x14ac:dyDescent="0.25">
      <c r="A46" t="s">
        <v>100</v>
      </c>
      <c r="B46">
        <v>18</v>
      </c>
      <c r="C46">
        <v>18</v>
      </c>
      <c r="D46">
        <v>18</v>
      </c>
      <c r="E46">
        <v>54</v>
      </c>
      <c r="F46">
        <v>0</v>
      </c>
      <c r="G46">
        <v>61</v>
      </c>
      <c r="I46">
        <v>17</v>
      </c>
      <c r="J46">
        <v>31.727168143139124</v>
      </c>
      <c r="K46">
        <v>-8.7271681431391244</v>
      </c>
      <c r="L46">
        <v>-0.94019166096630125</v>
      </c>
    </row>
    <row r="47" spans="1:12" x14ac:dyDescent="0.25">
      <c r="A47" t="s">
        <v>100</v>
      </c>
      <c r="B47">
        <v>23</v>
      </c>
      <c r="C47">
        <v>17</v>
      </c>
      <c r="D47">
        <v>20</v>
      </c>
      <c r="E47">
        <v>60</v>
      </c>
      <c r="F47">
        <v>0</v>
      </c>
      <c r="G47">
        <v>59</v>
      </c>
      <c r="I47">
        <v>18</v>
      </c>
      <c r="J47">
        <v>29.578948842922728</v>
      </c>
      <c r="K47">
        <v>10.421051157077272</v>
      </c>
      <c r="L47">
        <v>1.1226763637056563</v>
      </c>
    </row>
    <row r="48" spans="1:12" x14ac:dyDescent="0.25">
      <c r="A48" t="s">
        <v>100</v>
      </c>
      <c r="B48">
        <v>22</v>
      </c>
      <c r="C48">
        <v>14</v>
      </c>
      <c r="D48">
        <v>18</v>
      </c>
      <c r="E48">
        <v>54</v>
      </c>
      <c r="F48">
        <v>0</v>
      </c>
      <c r="G48">
        <v>48</v>
      </c>
      <c r="I48">
        <v>19</v>
      </c>
      <c r="J48">
        <v>47.226214510829791</v>
      </c>
      <c r="K48">
        <v>-2.2262145108297915</v>
      </c>
      <c r="L48">
        <v>-0.2398336189099109</v>
      </c>
    </row>
    <row r="49" spans="1:12" x14ac:dyDescent="0.25">
      <c r="A49" t="s">
        <v>100</v>
      </c>
      <c r="B49">
        <v>24</v>
      </c>
      <c r="C49">
        <v>24</v>
      </c>
      <c r="D49">
        <v>25</v>
      </c>
      <c r="E49">
        <v>73</v>
      </c>
      <c r="F49">
        <v>0</v>
      </c>
      <c r="G49">
        <v>78</v>
      </c>
      <c r="I49">
        <v>20</v>
      </c>
      <c r="J49">
        <v>38.721539989819874</v>
      </c>
      <c r="K49">
        <v>5.278460010180126</v>
      </c>
      <c r="L49">
        <v>0.56865686588345798</v>
      </c>
    </row>
    <row r="50" spans="1:12" x14ac:dyDescent="0.25">
      <c r="A50" t="s">
        <v>100</v>
      </c>
      <c r="B50">
        <v>19</v>
      </c>
      <c r="C50">
        <v>21</v>
      </c>
      <c r="D50">
        <v>18</v>
      </c>
      <c r="E50">
        <v>58</v>
      </c>
      <c r="F50">
        <v>0</v>
      </c>
      <c r="G50">
        <v>65</v>
      </c>
      <c r="I50">
        <v>21</v>
      </c>
      <c r="J50">
        <v>47.992260822782526</v>
      </c>
      <c r="K50">
        <v>-7.9922608227825265</v>
      </c>
      <c r="L50">
        <v>-0.86101893015034259</v>
      </c>
    </row>
    <row r="51" spans="1:12" x14ac:dyDescent="0.25">
      <c r="A51" t="s">
        <v>100</v>
      </c>
      <c r="B51">
        <v>20</v>
      </c>
      <c r="C51">
        <v>15</v>
      </c>
      <c r="D51">
        <v>19</v>
      </c>
      <c r="E51">
        <v>54</v>
      </c>
      <c r="F51">
        <v>0</v>
      </c>
      <c r="G51">
        <v>42</v>
      </c>
      <c r="I51">
        <v>22</v>
      </c>
      <c r="J51">
        <v>44.25492771736775</v>
      </c>
      <c r="K51">
        <v>-11.25492771736775</v>
      </c>
      <c r="L51">
        <v>-1.2125112076552043</v>
      </c>
    </row>
    <row r="52" spans="1:12" x14ac:dyDescent="0.25">
      <c r="A52" t="s">
        <v>101</v>
      </c>
      <c r="B52">
        <v>22</v>
      </c>
      <c r="C52">
        <v>17</v>
      </c>
      <c r="D52">
        <v>21</v>
      </c>
      <c r="E52">
        <v>60</v>
      </c>
      <c r="F52">
        <v>1</v>
      </c>
      <c r="G52">
        <v>53</v>
      </c>
      <c r="I52">
        <v>23</v>
      </c>
      <c r="J52">
        <v>54.903125764100835</v>
      </c>
      <c r="K52">
        <v>2.0968742358991648</v>
      </c>
      <c r="L52">
        <v>0.22589958602291266</v>
      </c>
    </row>
    <row r="53" spans="1:12" x14ac:dyDescent="0.25">
      <c r="A53" t="s">
        <v>101</v>
      </c>
      <c r="B53">
        <v>22</v>
      </c>
      <c r="C53">
        <v>18</v>
      </c>
      <c r="D53">
        <v>21</v>
      </c>
      <c r="E53">
        <v>61</v>
      </c>
      <c r="F53">
        <v>1</v>
      </c>
      <c r="G53">
        <v>45</v>
      </c>
      <c r="I53">
        <v>24</v>
      </c>
      <c r="J53">
        <v>38.017210633653278</v>
      </c>
      <c r="K53">
        <v>4.9827893663467222</v>
      </c>
      <c r="L53">
        <v>0.53680379863812899</v>
      </c>
    </row>
    <row r="54" spans="1:12" x14ac:dyDescent="0.25">
      <c r="A54" t="s">
        <v>101</v>
      </c>
      <c r="B54">
        <v>20</v>
      </c>
      <c r="C54">
        <v>13</v>
      </c>
      <c r="D54">
        <v>17</v>
      </c>
      <c r="E54">
        <v>50</v>
      </c>
      <c r="F54">
        <v>1</v>
      </c>
      <c r="G54">
        <v>39</v>
      </c>
      <c r="I54">
        <v>25</v>
      </c>
      <c r="J54">
        <v>41.138417062757128</v>
      </c>
      <c r="K54">
        <v>7.861582937242872</v>
      </c>
      <c r="L54">
        <v>0.84694079435165515</v>
      </c>
    </row>
    <row r="55" spans="1:12" x14ac:dyDescent="0.25">
      <c r="A55" t="s">
        <v>101</v>
      </c>
      <c r="B55">
        <v>21</v>
      </c>
      <c r="C55">
        <v>16</v>
      </c>
      <c r="D55">
        <v>20</v>
      </c>
      <c r="E55">
        <v>57</v>
      </c>
      <c r="F55">
        <v>1</v>
      </c>
      <c r="G55">
        <v>43</v>
      </c>
      <c r="I55">
        <v>26</v>
      </c>
      <c r="J55">
        <v>48.401446682158735</v>
      </c>
      <c r="K55">
        <v>-20.401446682158735</v>
      </c>
      <c r="L55">
        <v>-2.197880197517867</v>
      </c>
    </row>
    <row r="56" spans="1:12" x14ac:dyDescent="0.25">
      <c r="A56" t="s">
        <v>101</v>
      </c>
      <c r="B56">
        <v>24</v>
      </c>
      <c r="C56">
        <v>19</v>
      </c>
      <c r="D56">
        <v>20</v>
      </c>
      <c r="E56">
        <v>63</v>
      </c>
      <c r="F56">
        <v>1</v>
      </c>
      <c r="G56">
        <v>44</v>
      </c>
      <c r="I56">
        <v>27</v>
      </c>
      <c r="J56">
        <v>34.693759162107938</v>
      </c>
      <c r="K56">
        <v>0.30624083789206225</v>
      </c>
      <c r="L56">
        <v>3.2991811010287746E-2</v>
      </c>
    </row>
    <row r="57" spans="1:12" x14ac:dyDescent="0.25">
      <c r="A57" t="s">
        <v>101</v>
      </c>
      <c r="B57">
        <v>19</v>
      </c>
      <c r="C57">
        <v>16</v>
      </c>
      <c r="D57">
        <v>16</v>
      </c>
      <c r="E57">
        <v>51</v>
      </c>
      <c r="F57">
        <v>1</v>
      </c>
      <c r="G57">
        <v>29</v>
      </c>
      <c r="I57">
        <v>28</v>
      </c>
      <c r="J57">
        <v>56.787383066089603</v>
      </c>
      <c r="K57">
        <v>22.212616933910397</v>
      </c>
      <c r="L57">
        <v>2.3930004403455301</v>
      </c>
    </row>
    <row r="58" spans="1:12" x14ac:dyDescent="0.25">
      <c r="A58" t="s">
        <v>101</v>
      </c>
      <c r="B58">
        <v>22</v>
      </c>
      <c r="C58">
        <v>22</v>
      </c>
      <c r="D58">
        <v>21</v>
      </c>
      <c r="E58">
        <v>65</v>
      </c>
      <c r="F58">
        <v>1</v>
      </c>
      <c r="G58">
        <v>37</v>
      </c>
      <c r="I58">
        <v>29</v>
      </c>
      <c r="J58">
        <v>39.39938362191694</v>
      </c>
      <c r="K58">
        <v>2.6006163780830605</v>
      </c>
      <c r="L58">
        <v>0.28016852568244383</v>
      </c>
    </row>
    <row r="59" spans="1:12" x14ac:dyDescent="0.25">
      <c r="A59" t="s">
        <v>101</v>
      </c>
      <c r="B59">
        <v>23</v>
      </c>
      <c r="C59">
        <v>16</v>
      </c>
      <c r="D59">
        <v>20</v>
      </c>
      <c r="E59">
        <v>59</v>
      </c>
      <c r="F59">
        <v>1</v>
      </c>
      <c r="G59">
        <v>34</v>
      </c>
      <c r="I59">
        <v>30</v>
      </c>
      <c r="J59">
        <v>20.017780287662916</v>
      </c>
      <c r="K59">
        <v>0.98221971233708416</v>
      </c>
      <c r="L59">
        <v>0.10581608691727074</v>
      </c>
    </row>
    <row r="60" spans="1:12" x14ac:dyDescent="0.25">
      <c r="A60" t="s">
        <v>101</v>
      </c>
      <c r="B60">
        <v>18</v>
      </c>
      <c r="C60">
        <v>19</v>
      </c>
      <c r="D60">
        <v>19</v>
      </c>
      <c r="E60">
        <v>56</v>
      </c>
      <c r="F60">
        <v>1</v>
      </c>
      <c r="G60">
        <v>33</v>
      </c>
      <c r="I60">
        <v>31</v>
      </c>
      <c r="J60">
        <v>39.404079396410168</v>
      </c>
      <c r="K60">
        <v>0.5959206035898319</v>
      </c>
      <c r="L60">
        <v>6.4199471455540752E-2</v>
      </c>
    </row>
    <row r="61" spans="1:12" x14ac:dyDescent="0.25">
      <c r="A61" t="s">
        <v>101</v>
      </c>
      <c r="B61">
        <v>18</v>
      </c>
      <c r="C61">
        <v>17</v>
      </c>
      <c r="D61">
        <v>17</v>
      </c>
      <c r="E61">
        <v>52</v>
      </c>
      <c r="F61">
        <v>1</v>
      </c>
      <c r="G61">
        <v>37</v>
      </c>
      <c r="I61">
        <v>32</v>
      </c>
      <c r="J61">
        <v>53.811400498134333</v>
      </c>
      <c r="K61">
        <v>-4.8114004981343328</v>
      </c>
      <c r="L61">
        <v>-0.5183398041289341</v>
      </c>
    </row>
    <row r="62" spans="1:12" x14ac:dyDescent="0.25">
      <c r="A62" t="s">
        <v>101</v>
      </c>
      <c r="B62">
        <v>22</v>
      </c>
      <c r="C62">
        <v>17</v>
      </c>
      <c r="D62">
        <v>22</v>
      </c>
      <c r="E62">
        <v>61</v>
      </c>
      <c r="F62">
        <v>1</v>
      </c>
      <c r="G62">
        <v>54</v>
      </c>
      <c r="I62">
        <v>33</v>
      </c>
      <c r="J62">
        <v>41.340662105198618</v>
      </c>
      <c r="K62">
        <v>3.6593378948013822</v>
      </c>
      <c r="L62">
        <v>0.39422627327914805</v>
      </c>
    </row>
    <row r="63" spans="1:12" x14ac:dyDescent="0.25">
      <c r="A63" t="s">
        <v>101</v>
      </c>
      <c r="B63">
        <v>22</v>
      </c>
      <c r="C63">
        <v>17</v>
      </c>
      <c r="D63">
        <v>20</v>
      </c>
      <c r="E63">
        <v>59</v>
      </c>
      <c r="F63">
        <v>1</v>
      </c>
      <c r="G63">
        <v>30</v>
      </c>
      <c r="I63">
        <v>34</v>
      </c>
      <c r="J63">
        <v>50.75660679930985</v>
      </c>
      <c r="K63">
        <v>3.24339320069015</v>
      </c>
      <c r="L63">
        <v>0.34941589190314609</v>
      </c>
    </row>
    <row r="64" spans="1:12" x14ac:dyDescent="0.25">
      <c r="A64" t="s">
        <v>101</v>
      </c>
      <c r="B64">
        <v>19</v>
      </c>
      <c r="C64">
        <v>22</v>
      </c>
      <c r="D64">
        <v>17</v>
      </c>
      <c r="E64">
        <v>58</v>
      </c>
      <c r="F64">
        <v>1</v>
      </c>
      <c r="G64">
        <v>49</v>
      </c>
      <c r="I64">
        <v>35</v>
      </c>
      <c r="J64">
        <v>54.493939904724627</v>
      </c>
      <c r="K64">
        <v>9.5060600952753731</v>
      </c>
      <c r="L64">
        <v>1.0241029259014187</v>
      </c>
    </row>
    <row r="65" spans="1:12" x14ac:dyDescent="0.25">
      <c r="A65" t="s">
        <v>101</v>
      </c>
      <c r="B65">
        <v>21</v>
      </c>
      <c r="C65">
        <v>12</v>
      </c>
      <c r="D65">
        <v>19</v>
      </c>
      <c r="E65">
        <v>52</v>
      </c>
      <c r="F65">
        <v>1</v>
      </c>
      <c r="G65">
        <v>44</v>
      </c>
      <c r="I65">
        <v>36</v>
      </c>
      <c r="J65">
        <v>42.370670415378981</v>
      </c>
      <c r="K65">
        <v>5.6293295846210185</v>
      </c>
      <c r="L65">
        <v>0.60645660144091496</v>
      </c>
    </row>
    <row r="66" spans="1:12" x14ac:dyDescent="0.25">
      <c r="A66" t="s">
        <v>101</v>
      </c>
      <c r="B66">
        <v>15</v>
      </c>
      <c r="C66">
        <v>20</v>
      </c>
      <c r="D66">
        <v>16</v>
      </c>
      <c r="E66">
        <v>51</v>
      </c>
      <c r="F66">
        <v>1</v>
      </c>
      <c r="G66">
        <v>34</v>
      </c>
      <c r="I66">
        <v>37</v>
      </c>
      <c r="J66">
        <v>33.663750851927574</v>
      </c>
      <c r="K66">
        <v>7.3362491480724259</v>
      </c>
      <c r="L66">
        <v>0.79034575232875404</v>
      </c>
    </row>
    <row r="67" spans="1:12" x14ac:dyDescent="0.25">
      <c r="A67" t="s">
        <v>101</v>
      </c>
      <c r="B67">
        <v>22</v>
      </c>
      <c r="C67">
        <v>20</v>
      </c>
      <c r="D67">
        <v>22</v>
      </c>
      <c r="E67">
        <v>64</v>
      </c>
      <c r="F67">
        <v>1</v>
      </c>
      <c r="G67">
        <v>55</v>
      </c>
      <c r="I67">
        <v>38</v>
      </c>
      <c r="J67">
        <v>47.640096144699228</v>
      </c>
      <c r="K67">
        <v>-13.640096144699228</v>
      </c>
      <c r="L67">
        <v>-1.4694691840109275</v>
      </c>
    </row>
    <row r="68" spans="1:12" x14ac:dyDescent="0.25">
      <c r="A68" t="s">
        <v>101</v>
      </c>
      <c r="B68">
        <v>20</v>
      </c>
      <c r="C68">
        <v>18</v>
      </c>
      <c r="D68">
        <v>18</v>
      </c>
      <c r="E68">
        <v>56</v>
      </c>
      <c r="F68">
        <v>1</v>
      </c>
      <c r="G68">
        <v>48</v>
      </c>
      <c r="I68">
        <v>39</v>
      </c>
      <c r="J68">
        <v>56.078357935429779</v>
      </c>
      <c r="K68">
        <v>-3.0783579354297785</v>
      </c>
      <c r="L68">
        <v>-0.33163638111359567</v>
      </c>
    </row>
    <row r="69" spans="1:12" x14ac:dyDescent="0.25">
      <c r="A69" t="s">
        <v>101</v>
      </c>
      <c r="B69">
        <v>18</v>
      </c>
      <c r="C69">
        <v>16</v>
      </c>
      <c r="D69">
        <v>18</v>
      </c>
      <c r="E69">
        <v>52</v>
      </c>
      <c r="F69">
        <v>1</v>
      </c>
      <c r="G69">
        <v>36</v>
      </c>
      <c r="I69">
        <v>40</v>
      </c>
      <c r="J69">
        <v>35.045923840191236</v>
      </c>
      <c r="K69">
        <v>-8.0459238401912359</v>
      </c>
      <c r="L69">
        <v>-0.86680013209837914</v>
      </c>
    </row>
    <row r="70" spans="1:12" x14ac:dyDescent="0.25">
      <c r="A70" t="s">
        <v>101</v>
      </c>
      <c r="B70">
        <v>22</v>
      </c>
      <c r="C70">
        <v>16</v>
      </c>
      <c r="D70">
        <v>21</v>
      </c>
      <c r="E70">
        <v>59</v>
      </c>
      <c r="F70">
        <v>1</v>
      </c>
      <c r="G70">
        <v>29</v>
      </c>
      <c r="I70">
        <v>41</v>
      </c>
      <c r="J70">
        <v>46.403147017584146</v>
      </c>
      <c r="K70">
        <v>-2.4031470175841463</v>
      </c>
      <c r="L70">
        <v>-0.2588948383886584</v>
      </c>
    </row>
    <row r="71" spans="1:12" x14ac:dyDescent="0.25">
      <c r="A71" t="s">
        <v>101</v>
      </c>
      <c r="B71">
        <v>22</v>
      </c>
      <c r="C71">
        <v>21</v>
      </c>
      <c r="D71">
        <v>23</v>
      </c>
      <c r="E71">
        <v>66</v>
      </c>
      <c r="F71">
        <v>1</v>
      </c>
      <c r="G71">
        <v>40</v>
      </c>
      <c r="I71">
        <v>42</v>
      </c>
      <c r="J71">
        <v>52.697885282591528</v>
      </c>
      <c r="K71">
        <v>5.3021147174084717</v>
      </c>
      <c r="L71">
        <v>0.57120522499765403</v>
      </c>
    </row>
    <row r="72" spans="1:12" x14ac:dyDescent="0.25">
      <c r="A72" t="s">
        <v>101</v>
      </c>
      <c r="B72">
        <v>19</v>
      </c>
      <c r="C72">
        <v>19</v>
      </c>
      <c r="D72">
        <v>19</v>
      </c>
      <c r="E72">
        <v>57</v>
      </c>
      <c r="F72">
        <v>1</v>
      </c>
      <c r="G72">
        <v>38</v>
      </c>
      <c r="I72">
        <v>43</v>
      </c>
      <c r="J72">
        <v>48.960552177176751</v>
      </c>
      <c r="K72">
        <v>19.039447822823249</v>
      </c>
      <c r="L72">
        <v>2.0511499009554552</v>
      </c>
    </row>
    <row r="73" spans="1:12" x14ac:dyDescent="0.25">
      <c r="A73" t="s">
        <v>101</v>
      </c>
      <c r="B73">
        <v>24</v>
      </c>
      <c r="C73">
        <v>18</v>
      </c>
      <c r="D73">
        <v>20</v>
      </c>
      <c r="E73">
        <v>62</v>
      </c>
      <c r="F73">
        <v>1</v>
      </c>
      <c r="G73">
        <v>38</v>
      </c>
      <c r="I73">
        <v>44</v>
      </c>
      <c r="J73">
        <v>56.901425428675424</v>
      </c>
      <c r="K73">
        <v>2.0985745713245763</v>
      </c>
      <c r="L73">
        <v>0.22608276585417031</v>
      </c>
    </row>
    <row r="74" spans="1:12" x14ac:dyDescent="0.25">
      <c r="A74" t="s">
        <v>101</v>
      </c>
      <c r="B74">
        <v>25</v>
      </c>
      <c r="C74">
        <v>21</v>
      </c>
      <c r="D74">
        <v>24</v>
      </c>
      <c r="E74">
        <v>70</v>
      </c>
      <c r="F74">
        <v>1</v>
      </c>
      <c r="G74">
        <v>55</v>
      </c>
      <c r="I74">
        <v>45</v>
      </c>
      <c r="J74">
        <v>41.133721288263899</v>
      </c>
      <c r="K74">
        <v>19.866278711736101</v>
      </c>
      <c r="L74">
        <v>2.1402257035565952</v>
      </c>
    </row>
    <row r="75" spans="1:12" x14ac:dyDescent="0.25">
      <c r="A75" t="s">
        <v>101</v>
      </c>
      <c r="B75">
        <v>24</v>
      </c>
      <c r="C75">
        <v>21</v>
      </c>
      <c r="D75">
        <v>20</v>
      </c>
      <c r="E75">
        <v>65</v>
      </c>
      <c r="F75">
        <v>1</v>
      </c>
      <c r="G75">
        <v>43</v>
      </c>
      <c r="I75">
        <v>46</v>
      </c>
      <c r="J75">
        <v>44.668809351237186</v>
      </c>
      <c r="K75">
        <v>14.331190648762814</v>
      </c>
      <c r="L75">
        <v>1.5439218906625158</v>
      </c>
    </row>
    <row r="76" spans="1:12" x14ac:dyDescent="0.25">
      <c r="A76" t="s">
        <v>101</v>
      </c>
      <c r="B76">
        <v>20</v>
      </c>
      <c r="C76">
        <v>13</v>
      </c>
      <c r="D76">
        <v>17</v>
      </c>
      <c r="E76">
        <v>50</v>
      </c>
      <c r="F76">
        <v>1</v>
      </c>
      <c r="G76">
        <v>33</v>
      </c>
      <c r="I76">
        <v>47</v>
      </c>
      <c r="J76">
        <v>36.432792602948126</v>
      </c>
      <c r="K76">
        <v>11.567207397051874</v>
      </c>
      <c r="L76">
        <v>1.2461535926663212</v>
      </c>
    </row>
    <row r="77" spans="1:12" x14ac:dyDescent="0.25">
      <c r="A77" t="s">
        <v>101</v>
      </c>
      <c r="B77">
        <v>18</v>
      </c>
      <c r="C77">
        <v>19</v>
      </c>
      <c r="D77">
        <v>18</v>
      </c>
      <c r="E77">
        <v>55</v>
      </c>
      <c r="F77">
        <v>1</v>
      </c>
      <c r="G77">
        <v>44</v>
      </c>
      <c r="I77">
        <v>48</v>
      </c>
      <c r="J77">
        <v>64.257353502425929</v>
      </c>
      <c r="K77">
        <v>13.742646497574071</v>
      </c>
      <c r="L77">
        <v>1.4805170961194936</v>
      </c>
    </row>
    <row r="78" spans="1:12" x14ac:dyDescent="0.25">
      <c r="A78" t="s">
        <v>101</v>
      </c>
      <c r="B78">
        <v>22</v>
      </c>
      <c r="C78">
        <v>15</v>
      </c>
      <c r="D78">
        <v>19</v>
      </c>
      <c r="E78">
        <v>56</v>
      </c>
      <c r="F78">
        <v>1</v>
      </c>
      <c r="G78">
        <v>41</v>
      </c>
      <c r="I78">
        <v>49</v>
      </c>
      <c r="J78">
        <v>45.487181069989603</v>
      </c>
      <c r="K78">
        <v>19.512818930010397</v>
      </c>
      <c r="L78">
        <v>2.1021469208615775</v>
      </c>
    </row>
    <row r="79" spans="1:12" x14ac:dyDescent="0.25">
      <c r="A79" t="s">
        <v>101</v>
      </c>
      <c r="B79">
        <v>18</v>
      </c>
      <c r="C79">
        <v>15</v>
      </c>
      <c r="D79">
        <v>20</v>
      </c>
      <c r="E79">
        <v>53</v>
      </c>
      <c r="F79">
        <v>1</v>
      </c>
      <c r="G79">
        <v>45</v>
      </c>
      <c r="I79">
        <v>50</v>
      </c>
      <c r="J79">
        <v>39.342362440624029</v>
      </c>
      <c r="K79">
        <v>2.6576375593759707</v>
      </c>
      <c r="L79">
        <v>0.2863115079500867</v>
      </c>
    </row>
    <row r="80" spans="1:12" x14ac:dyDescent="0.25">
      <c r="A80" t="s">
        <v>101</v>
      </c>
      <c r="B80">
        <v>23</v>
      </c>
      <c r="C80">
        <v>25</v>
      </c>
      <c r="D80">
        <v>21</v>
      </c>
      <c r="E80">
        <v>69</v>
      </c>
      <c r="F80">
        <v>1</v>
      </c>
      <c r="G80">
        <v>41</v>
      </c>
      <c r="I80">
        <v>51</v>
      </c>
      <c r="J80">
        <v>46.403147017584146</v>
      </c>
      <c r="K80">
        <v>6.5968529824158537</v>
      </c>
      <c r="L80">
        <v>0.71068943109157479</v>
      </c>
    </row>
    <row r="81" spans="1:12" x14ac:dyDescent="0.25">
      <c r="A81" t="s">
        <v>101</v>
      </c>
      <c r="B81">
        <v>20</v>
      </c>
      <c r="C81">
        <v>22</v>
      </c>
      <c r="D81">
        <v>22</v>
      </c>
      <c r="E81">
        <v>64</v>
      </c>
      <c r="F81">
        <v>1</v>
      </c>
      <c r="G81">
        <v>42</v>
      </c>
      <c r="I81">
        <v>52</v>
      </c>
      <c r="J81">
        <v>47.785320005847808</v>
      </c>
      <c r="K81">
        <v>-2.785320005847808</v>
      </c>
      <c r="L81">
        <v>-0.30006694034873621</v>
      </c>
    </row>
    <row r="82" spans="1:12" x14ac:dyDescent="0.25">
      <c r="A82" t="s">
        <v>101</v>
      </c>
      <c r="B82">
        <v>20</v>
      </c>
      <c r="C82">
        <v>19</v>
      </c>
      <c r="D82">
        <v>17</v>
      </c>
      <c r="E82">
        <v>56</v>
      </c>
      <c r="F82">
        <v>1</v>
      </c>
      <c r="G82">
        <v>37</v>
      </c>
      <c r="I82">
        <v>53</v>
      </c>
      <c r="J82">
        <v>32.695459497533349</v>
      </c>
      <c r="K82">
        <v>6.3045405024666508</v>
      </c>
      <c r="L82">
        <v>0.67919814416585222</v>
      </c>
    </row>
    <row r="83" spans="1:12" x14ac:dyDescent="0.25">
      <c r="A83" t="s">
        <v>101</v>
      </c>
      <c r="B83">
        <v>24</v>
      </c>
      <c r="C83">
        <v>19</v>
      </c>
      <c r="D83">
        <v>22</v>
      </c>
      <c r="E83">
        <v>65</v>
      </c>
      <c r="F83">
        <v>1</v>
      </c>
      <c r="G83">
        <v>56</v>
      </c>
      <c r="I83">
        <v>54</v>
      </c>
      <c r="J83">
        <v>42.872754729104088</v>
      </c>
      <c r="K83">
        <v>0.1272452708959122</v>
      </c>
      <c r="L83">
        <v>1.3708334780714157E-2</v>
      </c>
    </row>
    <row r="84" spans="1:12" x14ac:dyDescent="0.25">
      <c r="A84" t="s">
        <v>101</v>
      </c>
      <c r="B84">
        <v>24</v>
      </c>
      <c r="C84">
        <v>27</v>
      </c>
      <c r="D84">
        <v>24</v>
      </c>
      <c r="E84">
        <v>75</v>
      </c>
      <c r="F84">
        <v>1</v>
      </c>
      <c r="G84">
        <v>60</v>
      </c>
      <c r="I84">
        <v>55</v>
      </c>
      <c r="J84">
        <v>47.640096144699228</v>
      </c>
      <c r="K84">
        <v>-3.6400961446992284</v>
      </c>
      <c r="L84">
        <v>-0.39215332903289052</v>
      </c>
    </row>
    <row r="85" spans="1:12" x14ac:dyDescent="0.25">
      <c r="A85" t="s">
        <v>101</v>
      </c>
      <c r="B85">
        <v>21</v>
      </c>
      <c r="C85">
        <v>18</v>
      </c>
      <c r="D85">
        <v>21</v>
      </c>
      <c r="E85">
        <v>60</v>
      </c>
      <c r="F85">
        <v>1</v>
      </c>
      <c r="G85">
        <v>46</v>
      </c>
      <c r="I85">
        <v>56</v>
      </c>
      <c r="J85">
        <v>34.693759162107938</v>
      </c>
      <c r="K85">
        <v>-5.6937591621079378</v>
      </c>
      <c r="L85">
        <v>-0.61339770197653443</v>
      </c>
    </row>
    <row r="86" spans="1:12" x14ac:dyDescent="0.25">
      <c r="A86" t="s">
        <v>101</v>
      </c>
      <c r="B86">
        <v>17</v>
      </c>
      <c r="C86">
        <v>14</v>
      </c>
      <c r="D86">
        <v>18</v>
      </c>
      <c r="E86">
        <v>49</v>
      </c>
      <c r="F86">
        <v>1</v>
      </c>
      <c r="G86">
        <v>31</v>
      </c>
      <c r="I86">
        <v>57</v>
      </c>
      <c r="J86">
        <v>53.314011958902455</v>
      </c>
      <c r="K86">
        <v>-16.314011958902455</v>
      </c>
      <c r="L86">
        <v>-1.7575343741626916</v>
      </c>
    </row>
    <row r="87" spans="1:12" x14ac:dyDescent="0.25">
      <c r="A87" t="s">
        <v>101</v>
      </c>
      <c r="B87">
        <v>23</v>
      </c>
      <c r="C87">
        <v>15</v>
      </c>
      <c r="D87">
        <v>22</v>
      </c>
      <c r="E87">
        <v>60</v>
      </c>
      <c r="F87">
        <v>1</v>
      </c>
      <c r="G87">
        <v>35</v>
      </c>
      <c r="I87">
        <v>58</v>
      </c>
      <c r="J87">
        <v>43.286636362973525</v>
      </c>
      <c r="K87">
        <v>-9.2866363629735247</v>
      </c>
      <c r="L87">
        <v>-1.000464059324695</v>
      </c>
    </row>
    <row r="88" spans="1:12" x14ac:dyDescent="0.25">
      <c r="A88" t="s">
        <v>101</v>
      </c>
      <c r="B88">
        <v>24</v>
      </c>
      <c r="C88">
        <v>21</v>
      </c>
      <c r="D88">
        <v>21</v>
      </c>
      <c r="E88">
        <v>66</v>
      </c>
      <c r="F88">
        <v>1</v>
      </c>
      <c r="G88">
        <v>68</v>
      </c>
      <c r="I88">
        <v>59</v>
      </c>
      <c r="J88">
        <v>44.457172759809239</v>
      </c>
      <c r="K88">
        <v>-11.457172759809239</v>
      </c>
      <c r="L88">
        <v>-1.2342993867364966</v>
      </c>
    </row>
    <row r="89" spans="1:12" x14ac:dyDescent="0.25">
      <c r="A89" t="s">
        <v>101</v>
      </c>
      <c r="B89">
        <v>25</v>
      </c>
      <c r="C89">
        <v>17</v>
      </c>
      <c r="D89">
        <v>22</v>
      </c>
      <c r="E89">
        <v>64</v>
      </c>
      <c r="F89">
        <v>1</v>
      </c>
      <c r="G89">
        <v>40</v>
      </c>
      <c r="I89">
        <v>60</v>
      </c>
      <c r="J89">
        <v>37.810269816718559</v>
      </c>
      <c r="K89">
        <v>-0.81026981671855935</v>
      </c>
      <c r="L89">
        <v>-8.72916520361052E-2</v>
      </c>
    </row>
    <row r="90" spans="1:12" x14ac:dyDescent="0.25">
      <c r="A90" t="s">
        <v>101</v>
      </c>
      <c r="B90">
        <v>21</v>
      </c>
      <c r="C90">
        <v>19</v>
      </c>
      <c r="D90">
        <v>20</v>
      </c>
      <c r="E90">
        <v>60</v>
      </c>
      <c r="F90">
        <v>1</v>
      </c>
      <c r="G90">
        <v>51</v>
      </c>
      <c r="I90">
        <v>61</v>
      </c>
      <c r="J90">
        <v>48.344425500865825</v>
      </c>
      <c r="K90">
        <v>5.6555744991341754</v>
      </c>
      <c r="L90">
        <v>0.60928400769267166</v>
      </c>
    </row>
    <row r="91" spans="1:12" x14ac:dyDescent="0.25">
      <c r="A91" t="s">
        <v>101</v>
      </c>
      <c r="B91">
        <v>23</v>
      </c>
      <c r="C91">
        <v>12</v>
      </c>
      <c r="D91">
        <v>24</v>
      </c>
      <c r="E91">
        <v>59</v>
      </c>
      <c r="F91">
        <v>1</v>
      </c>
      <c r="G91">
        <v>32</v>
      </c>
      <c r="I91">
        <v>62</v>
      </c>
      <c r="J91">
        <v>44.461868534302468</v>
      </c>
      <c r="K91">
        <v>-14.461868534302468</v>
      </c>
      <c r="L91">
        <v>-1.5580000264612033</v>
      </c>
    </row>
    <row r="92" spans="1:12" x14ac:dyDescent="0.25">
      <c r="A92" t="s">
        <v>101</v>
      </c>
      <c r="B92">
        <v>21</v>
      </c>
      <c r="C92">
        <v>15</v>
      </c>
      <c r="D92">
        <v>19</v>
      </c>
      <c r="E92">
        <v>55</v>
      </c>
      <c r="F92">
        <v>1</v>
      </c>
      <c r="G92">
        <v>28</v>
      </c>
      <c r="I92">
        <v>63</v>
      </c>
      <c r="J92">
        <v>44.928075574971587</v>
      </c>
      <c r="K92">
        <v>4.0719244250284135</v>
      </c>
      <c r="L92">
        <v>0.43867487433554364</v>
      </c>
    </row>
    <row r="93" spans="1:12" x14ac:dyDescent="0.25">
      <c r="A93" t="s">
        <v>101</v>
      </c>
      <c r="B93">
        <v>19</v>
      </c>
      <c r="C93">
        <v>19</v>
      </c>
      <c r="D93">
        <v>18</v>
      </c>
      <c r="E93">
        <v>56</v>
      </c>
      <c r="F93">
        <v>1</v>
      </c>
      <c r="G93">
        <v>44</v>
      </c>
      <c r="I93">
        <v>64</v>
      </c>
      <c r="J93">
        <v>35.402784292767763</v>
      </c>
      <c r="K93">
        <v>8.5972157072322375</v>
      </c>
      <c r="L93">
        <v>0.92619167900675059</v>
      </c>
    </row>
    <row r="94" spans="1:12" x14ac:dyDescent="0.25">
      <c r="A94" t="s">
        <v>101</v>
      </c>
      <c r="B94">
        <v>26</v>
      </c>
      <c r="C94">
        <v>13</v>
      </c>
      <c r="D94">
        <v>18</v>
      </c>
      <c r="E94">
        <v>57</v>
      </c>
      <c r="F94">
        <v>1</v>
      </c>
      <c r="G94">
        <v>26</v>
      </c>
      <c r="I94">
        <v>65</v>
      </c>
      <c r="J94">
        <v>39.394687847423711</v>
      </c>
      <c r="K94">
        <v>-5.394687847423711</v>
      </c>
      <c r="L94">
        <v>-0.58117827506869013</v>
      </c>
    </row>
    <row r="95" spans="1:12" x14ac:dyDescent="0.25">
      <c r="A95" t="s">
        <v>101</v>
      </c>
      <c r="B95">
        <v>19</v>
      </c>
      <c r="C95">
        <v>18</v>
      </c>
      <c r="D95">
        <v>20</v>
      </c>
      <c r="E95">
        <v>57</v>
      </c>
      <c r="F95">
        <v>1</v>
      </c>
      <c r="G95">
        <v>42</v>
      </c>
      <c r="I95">
        <v>66</v>
      </c>
      <c r="J95">
        <v>52.49094446565681</v>
      </c>
      <c r="K95">
        <v>2.5090555343431902</v>
      </c>
      <c r="L95">
        <v>0.27030453081683092</v>
      </c>
    </row>
    <row r="96" spans="1:12" x14ac:dyDescent="0.25">
      <c r="A96" t="s">
        <v>101</v>
      </c>
      <c r="B96">
        <v>21</v>
      </c>
      <c r="C96">
        <v>11</v>
      </c>
      <c r="D96">
        <v>16</v>
      </c>
      <c r="E96">
        <v>48</v>
      </c>
      <c r="F96">
        <v>1</v>
      </c>
      <c r="G96">
        <v>37</v>
      </c>
      <c r="I96">
        <v>67</v>
      </c>
      <c r="J96">
        <v>41.547602922133336</v>
      </c>
      <c r="K96">
        <v>6.4523970778666637</v>
      </c>
      <c r="L96">
        <v>0.69512696745997116</v>
      </c>
    </row>
    <row r="97" spans="1:12" x14ac:dyDescent="0.25">
      <c r="A97" t="s">
        <v>101</v>
      </c>
      <c r="B97">
        <v>27</v>
      </c>
      <c r="C97">
        <v>20</v>
      </c>
      <c r="D97">
        <v>23</v>
      </c>
      <c r="E97">
        <v>70</v>
      </c>
      <c r="F97">
        <v>1</v>
      </c>
      <c r="G97">
        <v>63</v>
      </c>
      <c r="I97">
        <v>68</v>
      </c>
      <c r="J97">
        <v>38.369375311736576</v>
      </c>
      <c r="K97">
        <v>-2.3693753117365759</v>
      </c>
      <c r="L97">
        <v>-0.25525655897273419</v>
      </c>
    </row>
    <row r="98" spans="1:12" x14ac:dyDescent="0.25">
      <c r="A98" t="s">
        <v>101</v>
      </c>
      <c r="B98">
        <v>24</v>
      </c>
      <c r="C98">
        <v>20</v>
      </c>
      <c r="D98">
        <v>20</v>
      </c>
      <c r="E98">
        <v>64</v>
      </c>
      <c r="F98">
        <v>1</v>
      </c>
      <c r="G98">
        <v>37</v>
      </c>
      <c r="I98">
        <v>69</v>
      </c>
      <c r="J98">
        <v>45.020974029320485</v>
      </c>
      <c r="K98">
        <v>-16.020974029320485</v>
      </c>
      <c r="L98">
        <v>-1.7259649333978322</v>
      </c>
    </row>
    <row r="99" spans="1:12" x14ac:dyDescent="0.25">
      <c r="A99" t="s">
        <v>101</v>
      </c>
      <c r="B99">
        <v>19</v>
      </c>
      <c r="C99">
        <v>11</v>
      </c>
      <c r="D99">
        <v>16</v>
      </c>
      <c r="E99">
        <v>46</v>
      </c>
      <c r="F99">
        <v>1</v>
      </c>
      <c r="G99">
        <v>22</v>
      </c>
      <c r="I99">
        <v>70</v>
      </c>
      <c r="J99">
        <v>55.81439593720215</v>
      </c>
      <c r="K99">
        <v>-15.81439593720215</v>
      </c>
      <c r="L99">
        <v>-1.7037099480048128</v>
      </c>
    </row>
    <row r="100" spans="1:12" x14ac:dyDescent="0.25">
      <c r="A100" t="s">
        <v>101</v>
      </c>
      <c r="B100">
        <v>23</v>
      </c>
      <c r="C100">
        <v>21</v>
      </c>
      <c r="D100">
        <v>20</v>
      </c>
      <c r="E100">
        <v>64</v>
      </c>
      <c r="F100">
        <v>1</v>
      </c>
      <c r="G100">
        <v>53</v>
      </c>
      <c r="I100">
        <v>71</v>
      </c>
      <c r="J100">
        <v>44.664113576743958</v>
      </c>
      <c r="K100">
        <v>-6.6641135767439579</v>
      </c>
      <c r="L100">
        <v>-0.71793552156006601</v>
      </c>
    </row>
    <row r="101" spans="1:12" x14ac:dyDescent="0.25">
      <c r="A101" t="s">
        <v>101</v>
      </c>
      <c r="B101">
        <v>24</v>
      </c>
      <c r="C101">
        <v>18</v>
      </c>
      <c r="D101">
        <v>22</v>
      </c>
      <c r="E101">
        <v>64</v>
      </c>
      <c r="F101">
        <v>1</v>
      </c>
      <c r="G101">
        <v>62</v>
      </c>
      <c r="I101">
        <v>72</v>
      </c>
      <c r="J101">
        <v>46.257923156435567</v>
      </c>
      <c r="K101">
        <v>-8.2579231564355666</v>
      </c>
      <c r="L101">
        <v>-0.88963915456183118</v>
      </c>
    </row>
    <row r="102" spans="1:12" x14ac:dyDescent="0.25">
      <c r="I102">
        <v>73</v>
      </c>
      <c r="J102">
        <v>58.376496871287983</v>
      </c>
      <c r="K102">
        <v>-3.3764968712879835</v>
      </c>
      <c r="L102">
        <v>-0.36375536137222808</v>
      </c>
    </row>
    <row r="103" spans="1:12" x14ac:dyDescent="0.25">
      <c r="I103">
        <v>74</v>
      </c>
      <c r="J103">
        <v>50.404442121226552</v>
      </c>
      <c r="K103">
        <v>-7.4044421212265519</v>
      </c>
      <c r="L103">
        <v>-0.7976922894464572</v>
      </c>
    </row>
    <row r="104" spans="1:12" x14ac:dyDescent="0.25">
      <c r="I104">
        <v>75</v>
      </c>
      <c r="J104">
        <v>32.695459497533349</v>
      </c>
      <c r="K104">
        <v>0.30454050246665076</v>
      </c>
      <c r="L104">
        <v>3.280863117903008E-2</v>
      </c>
    </row>
    <row r="105" spans="1:12" x14ac:dyDescent="0.25">
      <c r="I105">
        <v>76</v>
      </c>
      <c r="J105">
        <v>42.515894276527561</v>
      </c>
      <c r="K105">
        <v>1.4841057234724389</v>
      </c>
      <c r="L105">
        <v>0.15988506263605085</v>
      </c>
    </row>
    <row r="106" spans="1:12" x14ac:dyDescent="0.25">
      <c r="I106">
        <v>77</v>
      </c>
      <c r="J106">
        <v>39.756244074493466</v>
      </c>
      <c r="K106">
        <v>1.2437559255065338</v>
      </c>
      <c r="L106">
        <v>0.1339917978271071</v>
      </c>
    </row>
    <row r="107" spans="1:12" x14ac:dyDescent="0.25">
      <c r="I107">
        <v>78</v>
      </c>
      <c r="J107">
        <v>40.869759290036271</v>
      </c>
      <c r="K107">
        <v>4.1302407099637293</v>
      </c>
      <c r="L107">
        <v>0.4449573801719669</v>
      </c>
    </row>
    <row r="108" spans="1:12" x14ac:dyDescent="0.25">
      <c r="I108">
        <v>79</v>
      </c>
      <c r="J108">
        <v>57.667471740628159</v>
      </c>
      <c r="K108">
        <v>-16.667471740628159</v>
      </c>
      <c r="L108">
        <v>-1.7956131568577094</v>
      </c>
    </row>
    <row r="109" spans="1:12" x14ac:dyDescent="0.25">
      <c r="I109">
        <v>80</v>
      </c>
      <c r="J109">
        <v>54.841408808314696</v>
      </c>
      <c r="K109">
        <v>-12.841408808314696</v>
      </c>
      <c r="L109">
        <v>-1.383425330945204</v>
      </c>
    </row>
    <row r="110" spans="1:12" x14ac:dyDescent="0.25">
      <c r="I110">
        <v>81</v>
      </c>
      <c r="J110">
        <v>40.98849742711532</v>
      </c>
      <c r="K110">
        <v>-3.9884974271153197</v>
      </c>
      <c r="L110">
        <v>-0.42968715157704412</v>
      </c>
    </row>
    <row r="111" spans="1:12" x14ac:dyDescent="0.25">
      <c r="I111">
        <v>82</v>
      </c>
      <c r="J111">
        <v>51.522653111262585</v>
      </c>
      <c r="K111">
        <v>4.477346888737415</v>
      </c>
      <c r="L111">
        <v>0.48235167914734017</v>
      </c>
    </row>
    <row r="112" spans="1:12" x14ac:dyDescent="0.25">
      <c r="I112">
        <v>83</v>
      </c>
      <c r="J112">
        <v>66.462593983935236</v>
      </c>
      <c r="K112">
        <v>-6.4625939839352355</v>
      </c>
      <c r="L112">
        <v>-0.69622549631791064</v>
      </c>
    </row>
    <row r="113" spans="9:12" x14ac:dyDescent="0.25">
      <c r="I113">
        <v>84</v>
      </c>
      <c r="J113">
        <v>47.57837918891309</v>
      </c>
      <c r="K113">
        <v>-1.5783791889130896</v>
      </c>
      <c r="L113">
        <v>-0.17004129253834455</v>
      </c>
    </row>
    <row r="114" spans="9:12" x14ac:dyDescent="0.25">
      <c r="I114">
        <v>85</v>
      </c>
      <c r="J114">
        <v>35.398088518274534</v>
      </c>
      <c r="K114">
        <v>-4.398088518274534</v>
      </c>
      <c r="L114">
        <v>-0.47381304923340173</v>
      </c>
    </row>
    <row r="115" spans="9:12" x14ac:dyDescent="0.25">
      <c r="I115">
        <v>86</v>
      </c>
      <c r="J115">
        <v>45.78702034127322</v>
      </c>
      <c r="K115">
        <v>-10.78702034127322</v>
      </c>
      <c r="L115">
        <v>-1.1621028041624235</v>
      </c>
    </row>
    <row r="116" spans="9:12" x14ac:dyDescent="0.25">
      <c r="I116">
        <v>87</v>
      </c>
      <c r="J116">
        <v>52.34572060450823</v>
      </c>
      <c r="K116">
        <v>15.65427939549177</v>
      </c>
      <c r="L116">
        <v>1.6864603391019284</v>
      </c>
    </row>
    <row r="117" spans="9:12" x14ac:dyDescent="0.25">
      <c r="I117">
        <v>88</v>
      </c>
      <c r="J117">
        <v>48.96524795166998</v>
      </c>
      <c r="K117">
        <v>-8.9652479516699799</v>
      </c>
      <c r="L117">
        <v>-0.96584037621434382</v>
      </c>
    </row>
    <row r="118" spans="9:12" x14ac:dyDescent="0.25">
      <c r="I118">
        <v>89</v>
      </c>
      <c r="J118">
        <v>47.019273693895073</v>
      </c>
      <c r="K118">
        <v>3.9807263061049269</v>
      </c>
      <c r="L118">
        <v>0.42884995638949919</v>
      </c>
    </row>
    <row r="119" spans="9:12" x14ac:dyDescent="0.25">
      <c r="I119">
        <v>90</v>
      </c>
      <c r="J119">
        <v>45.523058343045591</v>
      </c>
      <c r="K119">
        <v>-13.523058343045591</v>
      </c>
      <c r="L119">
        <v>-1.4568605160756036</v>
      </c>
    </row>
    <row r="120" spans="9:12" x14ac:dyDescent="0.25">
      <c r="I120">
        <v>91</v>
      </c>
      <c r="J120">
        <v>39.549303257558748</v>
      </c>
      <c r="K120">
        <v>-11.549303257558748</v>
      </c>
      <c r="L120">
        <v>-1.244224751331753</v>
      </c>
    </row>
    <row r="121" spans="9:12" x14ac:dyDescent="0.25">
      <c r="I121">
        <v>92</v>
      </c>
      <c r="J121">
        <v>42.72283509346228</v>
      </c>
      <c r="K121">
        <v>1.2771649065377204</v>
      </c>
      <c r="L121">
        <v>0.13759100032346289</v>
      </c>
    </row>
    <row r="122" spans="9:12" x14ac:dyDescent="0.25">
      <c r="I122">
        <v>93</v>
      </c>
      <c r="J122">
        <v>35.878382882423338</v>
      </c>
      <c r="K122">
        <v>-9.8783828824233382</v>
      </c>
      <c r="L122">
        <v>-1.0642138500778304</v>
      </c>
    </row>
    <row r="123" spans="9:12" x14ac:dyDescent="0.25">
      <c r="I123">
        <v>94</v>
      </c>
      <c r="J123">
        <v>45.223219071761974</v>
      </c>
      <c r="K123">
        <v>-3.2232190717619744</v>
      </c>
      <c r="L123">
        <v>-0.34724250100767662</v>
      </c>
    </row>
    <row r="124" spans="9:12" x14ac:dyDescent="0.25">
      <c r="I124">
        <v>95</v>
      </c>
      <c r="J124">
        <v>28.196775854659066</v>
      </c>
      <c r="K124">
        <v>8.8032241453409341</v>
      </c>
      <c r="L124">
        <v>0.94838529467012667</v>
      </c>
    </row>
    <row r="125" spans="9:12" x14ac:dyDescent="0.25">
      <c r="I125">
        <v>96</v>
      </c>
      <c r="J125">
        <v>55.46692703361208</v>
      </c>
      <c r="K125">
        <v>7.5330729663879197</v>
      </c>
      <c r="L125">
        <v>0.81154989433961389</v>
      </c>
    </row>
    <row r="126" spans="9:12" x14ac:dyDescent="0.25">
      <c r="I126">
        <v>97</v>
      </c>
      <c r="J126">
        <v>49.02226913296289</v>
      </c>
      <c r="K126">
        <v>-12.02226913296289</v>
      </c>
      <c r="L126">
        <v>-1.2951781149753978</v>
      </c>
    </row>
    <row r="127" spans="9:12" x14ac:dyDescent="0.25">
      <c r="I127">
        <v>98</v>
      </c>
      <c r="J127">
        <v>27.782894220789629</v>
      </c>
      <c r="K127">
        <v>-5.782894220789629</v>
      </c>
      <c r="L127">
        <v>-0.62300036317175278</v>
      </c>
    </row>
    <row r="128" spans="9:12" x14ac:dyDescent="0.25">
      <c r="I128">
        <v>99</v>
      </c>
      <c r="J128">
        <v>50.197501304291833</v>
      </c>
      <c r="K128">
        <v>2.8024986957081666</v>
      </c>
      <c r="L128">
        <v>0.3019176278441677</v>
      </c>
    </row>
    <row r="129" spans="9:12" x14ac:dyDescent="0.25">
      <c r="I129">
        <v>100</v>
      </c>
      <c r="J129">
        <v>50.140480122998923</v>
      </c>
      <c r="K129">
        <v>11.859519877001077</v>
      </c>
      <c r="L129">
        <v>1.2776448795920439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AC7E4-6C6E-4C70-AFC4-2B6ED5DE5A78}">
  <dimension ref="A1:D11"/>
  <sheetViews>
    <sheetView workbookViewId="0">
      <selection activeCell="D6" sqref="D6"/>
    </sheetView>
  </sheetViews>
  <sheetFormatPr defaultRowHeight="15" x14ac:dyDescent="0.25"/>
  <sheetData>
    <row r="1" spans="1:4" x14ac:dyDescent="0.25">
      <c r="A1" t="s">
        <v>303</v>
      </c>
      <c r="B1" t="s">
        <v>339</v>
      </c>
    </row>
    <row r="2" spans="1:4" x14ac:dyDescent="0.25">
      <c r="A2">
        <v>1</v>
      </c>
      <c r="B2">
        <v>3</v>
      </c>
      <c r="D2" s="25" t="s">
        <v>342</v>
      </c>
    </row>
    <row r="3" spans="1:4" x14ac:dyDescent="0.25">
      <c r="A3">
        <v>5</v>
      </c>
      <c r="B3">
        <v>5</v>
      </c>
    </row>
    <row r="4" spans="1:4" x14ac:dyDescent="0.25">
      <c r="A4">
        <v>10</v>
      </c>
      <c r="B4">
        <v>8</v>
      </c>
    </row>
    <row r="5" spans="1:4" x14ac:dyDescent="0.25">
      <c r="A5">
        <v>15</v>
      </c>
      <c r="B5">
        <v>12</v>
      </c>
    </row>
    <row r="6" spans="1:4" x14ac:dyDescent="0.25">
      <c r="A6">
        <v>20</v>
      </c>
      <c r="B6">
        <v>18</v>
      </c>
    </row>
    <row r="7" spans="1:4" x14ac:dyDescent="0.25">
      <c r="A7">
        <v>25</v>
      </c>
      <c r="B7">
        <v>25</v>
      </c>
    </row>
    <row r="8" spans="1:4" x14ac:dyDescent="0.25">
      <c r="A8">
        <v>30</v>
      </c>
      <c r="B8">
        <v>35</v>
      </c>
    </row>
    <row r="9" spans="1:4" x14ac:dyDescent="0.25">
      <c r="A9">
        <v>35</v>
      </c>
      <c r="B9">
        <v>57</v>
      </c>
    </row>
    <row r="10" spans="1:4" x14ac:dyDescent="0.25">
      <c r="A10">
        <v>40</v>
      </c>
      <c r="B10">
        <v>89</v>
      </c>
    </row>
    <row r="11" spans="1:4" x14ac:dyDescent="0.25">
      <c r="A11">
        <v>45</v>
      </c>
      <c r="B11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A19C-FD7F-46E8-9637-2886253E6F45}">
  <dimension ref="A1:F10"/>
  <sheetViews>
    <sheetView workbookViewId="0">
      <selection activeCell="F3" sqref="F3"/>
    </sheetView>
  </sheetViews>
  <sheetFormatPr defaultRowHeight="15" x14ac:dyDescent="0.25"/>
  <cols>
    <col min="1" max="1" width="9.140625" style="13"/>
  </cols>
  <sheetData>
    <row r="1" spans="1:6" ht="57" x14ac:dyDescent="0.25">
      <c r="A1" s="27" t="s">
        <v>325</v>
      </c>
      <c r="B1" s="28" t="s">
        <v>326</v>
      </c>
      <c r="C1" s="28" t="s">
        <v>327</v>
      </c>
      <c r="D1" t="s">
        <v>338</v>
      </c>
    </row>
    <row r="2" spans="1:6" x14ac:dyDescent="0.25">
      <c r="A2" s="27" t="s">
        <v>328</v>
      </c>
      <c r="B2" s="28">
        <v>2007</v>
      </c>
      <c r="C2" s="28">
        <v>0.5</v>
      </c>
      <c r="D2">
        <f>LN(C2)</f>
        <v>-0.69314718055994529</v>
      </c>
      <c r="F2" s="25" t="s">
        <v>341</v>
      </c>
    </row>
    <row r="3" spans="1:6" x14ac:dyDescent="0.25">
      <c r="A3" s="27" t="s">
        <v>329</v>
      </c>
      <c r="B3" s="28">
        <v>2008</v>
      </c>
      <c r="C3" s="28">
        <v>1</v>
      </c>
      <c r="D3">
        <f t="shared" ref="D3:D10" si="0">LN(C3)</f>
        <v>0</v>
      </c>
    </row>
    <row r="4" spans="1:6" x14ac:dyDescent="0.25">
      <c r="A4" s="27" t="s">
        <v>330</v>
      </c>
      <c r="B4" s="28">
        <v>2009</v>
      </c>
      <c r="C4" s="28">
        <v>1</v>
      </c>
      <c r="D4">
        <f t="shared" si="0"/>
        <v>0</v>
      </c>
    </row>
    <row r="5" spans="1:6" x14ac:dyDescent="0.25">
      <c r="A5" s="27">
        <v>4</v>
      </c>
      <c r="B5" s="28">
        <v>2010</v>
      </c>
      <c r="C5" s="28">
        <v>1.7</v>
      </c>
      <c r="D5">
        <f t="shared" si="0"/>
        <v>0.53062825106217038</v>
      </c>
    </row>
    <row r="6" spans="1:6" x14ac:dyDescent="0.25">
      <c r="A6" s="27" t="s">
        <v>331</v>
      </c>
      <c r="B6" s="28">
        <v>2011</v>
      </c>
      <c r="C6" s="28">
        <v>4</v>
      </c>
      <c r="D6">
        <f t="shared" si="0"/>
        <v>1.3862943611198906</v>
      </c>
    </row>
    <row r="7" spans="1:6" x14ac:dyDescent="0.25">
      <c r="A7" s="27">
        <v>5</v>
      </c>
      <c r="B7" s="28">
        <v>2012</v>
      </c>
      <c r="C7" s="28">
        <v>5</v>
      </c>
      <c r="D7">
        <f t="shared" si="0"/>
        <v>1.6094379124341003</v>
      </c>
    </row>
    <row r="8" spans="1:6" x14ac:dyDescent="0.25">
      <c r="A8" s="27" t="s">
        <v>332</v>
      </c>
      <c r="B8" s="28">
        <v>2013</v>
      </c>
      <c r="C8" s="28">
        <v>9</v>
      </c>
      <c r="D8">
        <f t="shared" si="0"/>
        <v>2.1972245773362196</v>
      </c>
    </row>
    <row r="9" spans="1:6" x14ac:dyDescent="0.25">
      <c r="A9" s="27" t="s">
        <v>333</v>
      </c>
      <c r="B9" s="28">
        <v>2014</v>
      </c>
      <c r="C9" s="28">
        <v>10</v>
      </c>
      <c r="D9">
        <f t="shared" si="0"/>
        <v>2.3025850929940459</v>
      </c>
    </row>
    <row r="10" spans="1:6" ht="28.5" x14ac:dyDescent="0.25">
      <c r="A10" s="27" t="s">
        <v>334</v>
      </c>
      <c r="B10" s="28">
        <v>2015</v>
      </c>
      <c r="C10" s="28">
        <v>13</v>
      </c>
      <c r="D10">
        <f t="shared" si="0"/>
        <v>2.5649493574615367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FEA0-FF4D-491D-81B3-35A36FD9EE7E}">
  <dimension ref="A1:D61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303</v>
      </c>
      <c r="B1" t="s">
        <v>335</v>
      </c>
    </row>
    <row r="2" spans="1:4" x14ac:dyDescent="0.25">
      <c r="A2">
        <v>1</v>
      </c>
      <c r="B2">
        <v>112</v>
      </c>
      <c r="D2" s="25" t="s">
        <v>343</v>
      </c>
    </row>
    <row r="3" spans="1:4" x14ac:dyDescent="0.25">
      <c r="A3">
        <f>A2+1</f>
        <v>2</v>
      </c>
      <c r="B3">
        <v>152</v>
      </c>
    </row>
    <row r="4" spans="1:4" x14ac:dyDescent="0.25">
      <c r="A4">
        <f t="shared" ref="A4:A61" si="0">A3+1</f>
        <v>3</v>
      </c>
      <c r="B4">
        <v>171</v>
      </c>
    </row>
    <row r="5" spans="1:4" x14ac:dyDescent="0.25">
      <c r="A5">
        <f t="shared" si="0"/>
        <v>4</v>
      </c>
      <c r="B5">
        <v>343</v>
      </c>
    </row>
    <row r="6" spans="1:4" x14ac:dyDescent="0.25">
      <c r="A6">
        <f t="shared" si="0"/>
        <v>5</v>
      </c>
      <c r="B6">
        <v>339</v>
      </c>
    </row>
    <row r="7" spans="1:4" x14ac:dyDescent="0.25">
      <c r="A7">
        <f t="shared" si="0"/>
        <v>6</v>
      </c>
      <c r="B7">
        <v>316</v>
      </c>
    </row>
    <row r="8" spans="1:4" x14ac:dyDescent="0.25">
      <c r="A8">
        <f t="shared" si="0"/>
        <v>7</v>
      </c>
      <c r="B8">
        <v>320</v>
      </c>
    </row>
    <row r="9" spans="1:4" x14ac:dyDescent="0.25">
      <c r="A9">
        <f t="shared" si="0"/>
        <v>8</v>
      </c>
      <c r="B9">
        <v>289</v>
      </c>
    </row>
    <row r="10" spans="1:4" x14ac:dyDescent="0.25">
      <c r="A10">
        <f t="shared" si="0"/>
        <v>9</v>
      </c>
      <c r="B10">
        <v>201</v>
      </c>
    </row>
    <row r="11" spans="1:4" x14ac:dyDescent="0.25">
      <c r="A11">
        <f t="shared" si="0"/>
        <v>10</v>
      </c>
      <c r="B11">
        <v>206</v>
      </c>
    </row>
    <row r="12" spans="1:4" x14ac:dyDescent="0.25">
      <c r="A12">
        <f t="shared" si="0"/>
        <v>11</v>
      </c>
      <c r="B12">
        <v>348</v>
      </c>
    </row>
    <row r="13" spans="1:4" x14ac:dyDescent="0.25">
      <c r="A13">
        <f t="shared" si="0"/>
        <v>12</v>
      </c>
      <c r="B13">
        <v>346</v>
      </c>
    </row>
    <row r="14" spans="1:4" x14ac:dyDescent="0.25">
      <c r="A14">
        <f t="shared" si="0"/>
        <v>13</v>
      </c>
      <c r="B14">
        <v>377</v>
      </c>
    </row>
    <row r="15" spans="1:4" x14ac:dyDescent="0.25">
      <c r="A15">
        <f t="shared" si="0"/>
        <v>14</v>
      </c>
      <c r="B15">
        <v>398</v>
      </c>
    </row>
    <row r="16" spans="1:4" x14ac:dyDescent="0.25">
      <c r="A16">
        <f t="shared" si="0"/>
        <v>15</v>
      </c>
      <c r="B16">
        <v>308</v>
      </c>
    </row>
    <row r="17" spans="1:2" x14ac:dyDescent="0.25">
      <c r="A17">
        <f t="shared" si="0"/>
        <v>16</v>
      </c>
      <c r="B17">
        <v>206</v>
      </c>
    </row>
    <row r="18" spans="1:2" x14ac:dyDescent="0.25">
      <c r="A18">
        <f t="shared" si="0"/>
        <v>17</v>
      </c>
      <c r="B18">
        <v>219</v>
      </c>
    </row>
    <row r="19" spans="1:2" x14ac:dyDescent="0.25">
      <c r="A19">
        <f t="shared" si="0"/>
        <v>18</v>
      </c>
      <c r="B19">
        <v>367</v>
      </c>
    </row>
    <row r="20" spans="1:2" x14ac:dyDescent="0.25">
      <c r="A20">
        <f t="shared" si="0"/>
        <v>19</v>
      </c>
      <c r="B20">
        <v>389</v>
      </c>
    </row>
    <row r="21" spans="1:2" x14ac:dyDescent="0.25">
      <c r="A21">
        <f t="shared" si="0"/>
        <v>20</v>
      </c>
      <c r="B21">
        <v>401</v>
      </c>
    </row>
    <row r="22" spans="1:2" x14ac:dyDescent="0.25">
      <c r="A22">
        <f t="shared" si="0"/>
        <v>21</v>
      </c>
      <c r="B22">
        <v>362</v>
      </c>
    </row>
    <row r="23" spans="1:2" x14ac:dyDescent="0.25">
      <c r="A23">
        <f t="shared" si="0"/>
        <v>22</v>
      </c>
      <c r="B23">
        <v>301</v>
      </c>
    </row>
    <row r="24" spans="1:2" x14ac:dyDescent="0.25">
      <c r="A24">
        <f t="shared" si="0"/>
        <v>23</v>
      </c>
      <c r="B24">
        <v>357</v>
      </c>
    </row>
    <row r="25" spans="1:2" x14ac:dyDescent="0.25">
      <c r="A25">
        <f t="shared" si="0"/>
        <v>24</v>
      </c>
      <c r="B25">
        <v>329</v>
      </c>
    </row>
    <row r="26" spans="1:2" x14ac:dyDescent="0.25">
      <c r="A26">
        <f t="shared" si="0"/>
        <v>25</v>
      </c>
      <c r="B26">
        <v>403</v>
      </c>
    </row>
    <row r="27" spans="1:2" x14ac:dyDescent="0.25">
      <c r="A27">
        <f t="shared" si="0"/>
        <v>26</v>
      </c>
      <c r="B27">
        <v>398</v>
      </c>
    </row>
    <row r="28" spans="1:2" x14ac:dyDescent="0.25">
      <c r="A28">
        <f t="shared" si="0"/>
        <v>27</v>
      </c>
      <c r="B28">
        <v>381</v>
      </c>
    </row>
    <row r="29" spans="1:2" x14ac:dyDescent="0.25">
      <c r="A29">
        <f t="shared" si="0"/>
        <v>28</v>
      </c>
      <c r="B29">
        <v>460</v>
      </c>
    </row>
    <row r="30" spans="1:2" x14ac:dyDescent="0.25">
      <c r="A30">
        <f t="shared" si="0"/>
        <v>29</v>
      </c>
      <c r="B30">
        <v>350</v>
      </c>
    </row>
    <row r="31" spans="1:2" x14ac:dyDescent="0.25">
      <c r="A31">
        <f t="shared" si="0"/>
        <v>30</v>
      </c>
      <c r="B31">
        <v>261</v>
      </c>
    </row>
    <row r="32" spans="1:2" x14ac:dyDescent="0.25">
      <c r="A32">
        <f t="shared" si="0"/>
        <v>31</v>
      </c>
      <c r="B32">
        <v>299</v>
      </c>
    </row>
    <row r="33" spans="1:2" x14ac:dyDescent="0.25">
      <c r="A33">
        <f t="shared" si="0"/>
        <v>32</v>
      </c>
      <c r="B33">
        <v>442</v>
      </c>
    </row>
    <row r="34" spans="1:2" x14ac:dyDescent="0.25">
      <c r="A34">
        <f t="shared" si="0"/>
        <v>33</v>
      </c>
      <c r="B34">
        <v>431</v>
      </c>
    </row>
    <row r="35" spans="1:2" x14ac:dyDescent="0.25">
      <c r="A35">
        <f t="shared" si="0"/>
        <v>34</v>
      </c>
      <c r="B35">
        <v>398</v>
      </c>
    </row>
    <row r="36" spans="1:2" x14ac:dyDescent="0.25">
      <c r="A36">
        <f t="shared" si="0"/>
        <v>35</v>
      </c>
      <c r="B36">
        <v>400</v>
      </c>
    </row>
    <row r="37" spans="1:2" x14ac:dyDescent="0.25">
      <c r="A37">
        <f t="shared" si="0"/>
        <v>36</v>
      </c>
      <c r="B37">
        <v>398</v>
      </c>
    </row>
    <row r="38" spans="1:2" x14ac:dyDescent="0.25">
      <c r="A38">
        <f t="shared" si="0"/>
        <v>37</v>
      </c>
      <c r="B38">
        <v>298</v>
      </c>
    </row>
    <row r="39" spans="1:2" x14ac:dyDescent="0.25">
      <c r="A39">
        <f t="shared" si="0"/>
        <v>38</v>
      </c>
      <c r="B39">
        <v>307</v>
      </c>
    </row>
    <row r="40" spans="1:2" x14ac:dyDescent="0.25">
      <c r="A40">
        <f t="shared" si="0"/>
        <v>39</v>
      </c>
      <c r="B40">
        <v>460</v>
      </c>
    </row>
    <row r="41" spans="1:2" x14ac:dyDescent="0.25">
      <c r="A41">
        <f t="shared" si="0"/>
        <v>40</v>
      </c>
      <c r="B41">
        <v>445</v>
      </c>
    </row>
    <row r="42" spans="1:2" x14ac:dyDescent="0.25">
      <c r="A42">
        <f t="shared" si="0"/>
        <v>41</v>
      </c>
      <c r="B42">
        <v>442</v>
      </c>
    </row>
    <row r="43" spans="1:2" x14ac:dyDescent="0.25">
      <c r="A43">
        <f t="shared" si="0"/>
        <v>42</v>
      </c>
      <c r="B43">
        <v>457</v>
      </c>
    </row>
    <row r="44" spans="1:2" x14ac:dyDescent="0.25">
      <c r="A44">
        <f t="shared" si="0"/>
        <v>43</v>
      </c>
      <c r="B44">
        <v>415</v>
      </c>
    </row>
    <row r="45" spans="1:2" x14ac:dyDescent="0.25">
      <c r="A45">
        <f t="shared" si="0"/>
        <v>44</v>
      </c>
      <c r="B45">
        <v>311</v>
      </c>
    </row>
    <row r="46" spans="1:2" x14ac:dyDescent="0.25">
      <c r="A46">
        <f t="shared" si="0"/>
        <v>45</v>
      </c>
      <c r="B46">
        <v>317</v>
      </c>
    </row>
    <row r="47" spans="1:2" x14ac:dyDescent="0.25">
      <c r="A47">
        <f t="shared" si="0"/>
        <v>46</v>
      </c>
      <c r="B47">
        <v>471</v>
      </c>
    </row>
    <row r="48" spans="1:2" x14ac:dyDescent="0.25">
      <c r="A48">
        <f t="shared" si="0"/>
        <v>47</v>
      </c>
      <c r="B48">
        <v>512</v>
      </c>
    </row>
    <row r="49" spans="1:2" x14ac:dyDescent="0.25">
      <c r="A49">
        <f t="shared" si="0"/>
        <v>48</v>
      </c>
      <c r="B49">
        <v>543</v>
      </c>
    </row>
    <row r="50" spans="1:2" x14ac:dyDescent="0.25">
      <c r="A50">
        <f t="shared" si="0"/>
        <v>49</v>
      </c>
      <c r="B50">
        <v>515</v>
      </c>
    </row>
    <row r="51" spans="1:2" x14ac:dyDescent="0.25">
      <c r="A51">
        <f t="shared" si="0"/>
        <v>50</v>
      </c>
      <c r="B51">
        <v>460</v>
      </c>
    </row>
    <row r="52" spans="1:2" x14ac:dyDescent="0.25">
      <c r="A52">
        <f t="shared" si="0"/>
        <v>51</v>
      </c>
      <c r="B52">
        <v>351</v>
      </c>
    </row>
    <row r="53" spans="1:2" x14ac:dyDescent="0.25">
      <c r="A53">
        <f t="shared" si="0"/>
        <v>52</v>
      </c>
      <c r="B53">
        <v>375</v>
      </c>
    </row>
    <row r="54" spans="1:2" x14ac:dyDescent="0.25">
      <c r="A54">
        <f t="shared" si="0"/>
        <v>53</v>
      </c>
      <c r="B54">
        <v>577</v>
      </c>
    </row>
    <row r="55" spans="1:2" x14ac:dyDescent="0.25">
      <c r="A55">
        <f t="shared" si="0"/>
        <v>54</v>
      </c>
      <c r="B55">
        <v>576</v>
      </c>
    </row>
    <row r="56" spans="1:2" x14ac:dyDescent="0.25">
      <c r="A56">
        <f t="shared" si="0"/>
        <v>55</v>
      </c>
      <c r="B56">
        <v>501</v>
      </c>
    </row>
    <row r="57" spans="1:2" x14ac:dyDescent="0.25">
      <c r="A57">
        <f t="shared" si="0"/>
        <v>56</v>
      </c>
      <c r="B57">
        <v>507</v>
      </c>
    </row>
    <row r="58" spans="1:2" x14ac:dyDescent="0.25">
      <c r="A58">
        <f t="shared" si="0"/>
        <v>57</v>
      </c>
      <c r="B58">
        <v>447</v>
      </c>
    </row>
    <row r="59" spans="1:2" x14ac:dyDescent="0.25">
      <c r="A59">
        <f t="shared" si="0"/>
        <v>58</v>
      </c>
      <c r="B59">
        <v>402</v>
      </c>
    </row>
    <row r="60" spans="1:2" x14ac:dyDescent="0.25">
      <c r="A60">
        <f t="shared" si="0"/>
        <v>59</v>
      </c>
      <c r="B60">
        <v>404</v>
      </c>
    </row>
    <row r="61" spans="1:2" x14ac:dyDescent="0.25">
      <c r="A61">
        <f t="shared" si="0"/>
        <v>60</v>
      </c>
      <c r="B61">
        <v>572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CC9EF-E5D7-46D3-B921-9266D1E40B68}">
  <dimension ref="A1:I185"/>
  <sheetViews>
    <sheetView workbookViewId="0">
      <selection activeCell="K3" sqref="K3"/>
    </sheetView>
  </sheetViews>
  <sheetFormatPr defaultRowHeight="15" x14ac:dyDescent="0.25"/>
  <cols>
    <col min="9" max="9" width="14.28515625" bestFit="1" customWidth="1"/>
  </cols>
  <sheetData>
    <row r="1" spans="1:9" x14ac:dyDescent="0.25">
      <c r="A1" t="s">
        <v>102</v>
      </c>
      <c r="B1" t="s">
        <v>84</v>
      </c>
      <c r="C1" t="s">
        <v>103</v>
      </c>
      <c r="D1" t="s">
        <v>104</v>
      </c>
      <c r="E1" t="s">
        <v>88</v>
      </c>
      <c r="F1" t="s">
        <v>105</v>
      </c>
      <c r="G1" t="s">
        <v>106</v>
      </c>
      <c r="H1" t="s">
        <v>86</v>
      </c>
      <c r="I1" t="s">
        <v>107</v>
      </c>
    </row>
    <row r="2" spans="1:9" x14ac:dyDescent="0.25">
      <c r="A2" t="s">
        <v>108</v>
      </c>
      <c r="B2" t="s">
        <v>109</v>
      </c>
      <c r="C2">
        <v>7268.1</v>
      </c>
      <c r="D2" t="s">
        <v>110</v>
      </c>
      <c r="E2">
        <v>0.45</v>
      </c>
      <c r="F2">
        <v>6.9</v>
      </c>
      <c r="G2">
        <v>6.9</v>
      </c>
      <c r="H2">
        <v>5.5</v>
      </c>
      <c r="I2" t="s">
        <v>111</v>
      </c>
    </row>
    <row r="3" spans="1:9" x14ac:dyDescent="0.25">
      <c r="A3" t="s">
        <v>112</v>
      </c>
      <c r="B3" t="s">
        <v>109</v>
      </c>
      <c r="C3">
        <v>475.1</v>
      </c>
      <c r="D3" t="s">
        <v>110</v>
      </c>
      <c r="E3">
        <v>0.5</v>
      </c>
      <c r="F3">
        <v>9.8000000000000007</v>
      </c>
      <c r="G3">
        <v>7.5</v>
      </c>
      <c r="H3">
        <v>6.1</v>
      </c>
      <c r="I3" t="s">
        <v>111</v>
      </c>
    </row>
    <row r="4" spans="1:9" x14ac:dyDescent="0.25">
      <c r="A4" t="s">
        <v>113</v>
      </c>
      <c r="B4" t="s">
        <v>109</v>
      </c>
      <c r="C4">
        <v>193</v>
      </c>
      <c r="D4" t="s">
        <v>110</v>
      </c>
      <c r="E4">
        <v>0.71</v>
      </c>
      <c r="F4">
        <v>6.3</v>
      </c>
      <c r="G4">
        <v>7</v>
      </c>
      <c r="H4">
        <v>5.6</v>
      </c>
      <c r="I4" t="s">
        <v>114</v>
      </c>
    </row>
    <row r="5" spans="1:9" x14ac:dyDescent="0.25">
      <c r="A5" t="s">
        <v>115</v>
      </c>
      <c r="B5" t="s">
        <v>109</v>
      </c>
      <c r="C5">
        <v>18603.5</v>
      </c>
      <c r="D5" t="s">
        <v>110</v>
      </c>
      <c r="E5">
        <v>0.13</v>
      </c>
      <c r="F5">
        <v>5.4</v>
      </c>
      <c r="G5">
        <v>6.6</v>
      </c>
      <c r="H5">
        <v>5.5</v>
      </c>
      <c r="I5" t="s">
        <v>114</v>
      </c>
    </row>
    <row r="6" spans="1:9" x14ac:dyDescent="0.25">
      <c r="A6" t="s">
        <v>116</v>
      </c>
      <c r="B6" t="s">
        <v>109</v>
      </c>
      <c r="C6">
        <v>142.6</v>
      </c>
      <c r="D6" t="s">
        <v>110</v>
      </c>
      <c r="E6">
        <v>0.6</v>
      </c>
      <c r="F6">
        <v>5.9</v>
      </c>
      <c r="G6">
        <v>6.7</v>
      </c>
      <c r="H6">
        <v>5.4</v>
      </c>
      <c r="I6" t="s">
        <v>114</v>
      </c>
    </row>
    <row r="7" spans="1:9" x14ac:dyDescent="0.25">
      <c r="A7" t="s">
        <v>117</v>
      </c>
      <c r="B7" t="s">
        <v>109</v>
      </c>
      <c r="C7">
        <v>1401.6</v>
      </c>
      <c r="D7" t="s">
        <v>110</v>
      </c>
      <c r="E7">
        <v>0.54</v>
      </c>
      <c r="F7">
        <v>5.7</v>
      </c>
      <c r="G7">
        <v>6.4</v>
      </c>
      <c r="H7">
        <v>6.2</v>
      </c>
      <c r="I7" t="s">
        <v>114</v>
      </c>
    </row>
    <row r="8" spans="1:9" x14ac:dyDescent="0.25">
      <c r="A8" t="s">
        <v>118</v>
      </c>
      <c r="B8" t="s">
        <v>109</v>
      </c>
      <c r="C8">
        <v>985.6</v>
      </c>
      <c r="D8" t="s">
        <v>110</v>
      </c>
      <c r="E8">
        <v>0.49</v>
      </c>
      <c r="F8">
        <v>3</v>
      </c>
      <c r="G8">
        <v>6.8</v>
      </c>
      <c r="H8">
        <v>5.3</v>
      </c>
      <c r="I8" t="s">
        <v>114</v>
      </c>
    </row>
    <row r="9" spans="1:9" x14ac:dyDescent="0.25">
      <c r="A9" t="s">
        <v>119</v>
      </c>
      <c r="B9" t="s">
        <v>109</v>
      </c>
      <c r="C9">
        <v>2188.8000000000002</v>
      </c>
      <c r="D9" t="s">
        <v>110</v>
      </c>
      <c r="E9">
        <v>0.55000000000000004</v>
      </c>
      <c r="F9">
        <v>7.4</v>
      </c>
      <c r="G9">
        <v>6.4</v>
      </c>
      <c r="H9">
        <v>5.2</v>
      </c>
      <c r="I9" t="s">
        <v>111</v>
      </c>
    </row>
    <row r="10" spans="1:9" x14ac:dyDescent="0.25">
      <c r="A10" t="s">
        <v>120</v>
      </c>
      <c r="B10" t="s">
        <v>109</v>
      </c>
      <c r="C10">
        <v>390.6</v>
      </c>
      <c r="D10" t="s">
        <v>110</v>
      </c>
      <c r="E10">
        <v>0.67</v>
      </c>
      <c r="F10">
        <v>5.3</v>
      </c>
      <c r="G10">
        <v>6.1</v>
      </c>
      <c r="H10">
        <v>5</v>
      </c>
      <c r="I10" t="s">
        <v>111</v>
      </c>
    </row>
    <row r="11" spans="1:9" x14ac:dyDescent="0.25">
      <c r="A11" t="s">
        <v>121</v>
      </c>
      <c r="B11" t="s">
        <v>109</v>
      </c>
      <c r="C11">
        <v>544.1</v>
      </c>
      <c r="D11" t="s">
        <v>110</v>
      </c>
      <c r="E11">
        <v>0.63</v>
      </c>
      <c r="F11">
        <v>5.7</v>
      </c>
      <c r="G11">
        <v>6.2</v>
      </c>
      <c r="H11">
        <v>5.0999999999999996</v>
      </c>
      <c r="I11" t="s">
        <v>111</v>
      </c>
    </row>
    <row r="12" spans="1:9" x14ac:dyDescent="0.25">
      <c r="A12" t="s">
        <v>122</v>
      </c>
      <c r="B12" t="s">
        <v>109</v>
      </c>
      <c r="C12">
        <v>1407.4</v>
      </c>
      <c r="D12" t="s">
        <v>110</v>
      </c>
      <c r="E12">
        <v>0.45</v>
      </c>
      <c r="F12">
        <v>0.9</v>
      </c>
      <c r="G12">
        <v>6.2</v>
      </c>
      <c r="H12">
        <v>4.7</v>
      </c>
      <c r="I12" t="s">
        <v>114</v>
      </c>
    </row>
    <row r="13" spans="1:9" x14ac:dyDescent="0.25">
      <c r="A13" t="s">
        <v>123</v>
      </c>
      <c r="B13" t="s">
        <v>109</v>
      </c>
      <c r="C13">
        <v>155.5</v>
      </c>
      <c r="D13" t="s">
        <v>110</v>
      </c>
      <c r="E13">
        <v>0.91</v>
      </c>
      <c r="F13">
        <v>12.4</v>
      </c>
      <c r="G13">
        <v>6.4</v>
      </c>
      <c r="H13">
        <v>5.0999999999999996</v>
      </c>
      <c r="I13" t="s">
        <v>111</v>
      </c>
    </row>
    <row r="14" spans="1:9" x14ac:dyDescent="0.25">
      <c r="A14" t="s">
        <v>124</v>
      </c>
      <c r="B14" t="s">
        <v>109</v>
      </c>
      <c r="C14">
        <v>397.5</v>
      </c>
      <c r="D14" t="s">
        <v>110</v>
      </c>
      <c r="E14">
        <v>0.6</v>
      </c>
      <c r="F14">
        <v>6</v>
      </c>
      <c r="G14">
        <v>6.3</v>
      </c>
      <c r="H14">
        <v>5.0999999999999996</v>
      </c>
      <c r="I14" t="s">
        <v>111</v>
      </c>
    </row>
    <row r="15" spans="1:9" x14ac:dyDescent="0.25">
      <c r="A15" t="s">
        <v>125</v>
      </c>
      <c r="B15" t="s">
        <v>109</v>
      </c>
      <c r="C15">
        <v>906.1</v>
      </c>
      <c r="D15" t="s">
        <v>110</v>
      </c>
      <c r="E15">
        <v>0.51</v>
      </c>
      <c r="F15">
        <v>8.1</v>
      </c>
      <c r="G15">
        <v>6.1</v>
      </c>
      <c r="H15">
        <v>5.0999999999999996</v>
      </c>
      <c r="I15" t="s">
        <v>111</v>
      </c>
    </row>
    <row r="16" spans="1:9" x14ac:dyDescent="0.25">
      <c r="A16" t="s">
        <v>126</v>
      </c>
      <c r="B16" t="s">
        <v>109</v>
      </c>
      <c r="C16">
        <v>379.1</v>
      </c>
      <c r="D16" t="s">
        <v>110</v>
      </c>
      <c r="E16">
        <v>0.56999999999999995</v>
      </c>
      <c r="F16">
        <v>5.7</v>
      </c>
      <c r="G16">
        <v>6.6</v>
      </c>
      <c r="H16">
        <v>5.2</v>
      </c>
      <c r="I16" t="s">
        <v>111</v>
      </c>
    </row>
    <row r="17" spans="1:9" x14ac:dyDescent="0.25">
      <c r="A17" t="s">
        <v>127</v>
      </c>
      <c r="B17" t="s">
        <v>109</v>
      </c>
      <c r="C17">
        <v>62.7</v>
      </c>
      <c r="D17" t="s">
        <v>110</v>
      </c>
      <c r="E17">
        <v>0.74</v>
      </c>
      <c r="F17">
        <v>4.5</v>
      </c>
      <c r="G17">
        <v>7.8</v>
      </c>
      <c r="H17">
        <v>5.6</v>
      </c>
      <c r="I17" t="s">
        <v>128</v>
      </c>
    </row>
    <row r="18" spans="1:9" x14ac:dyDescent="0.25">
      <c r="A18" t="s">
        <v>129</v>
      </c>
      <c r="B18" t="s">
        <v>109</v>
      </c>
      <c r="C18">
        <v>1539.1</v>
      </c>
      <c r="D18" t="s">
        <v>110</v>
      </c>
      <c r="E18">
        <v>0.66</v>
      </c>
      <c r="F18">
        <v>6.4</v>
      </c>
      <c r="G18">
        <v>6.2</v>
      </c>
      <c r="H18">
        <v>5</v>
      </c>
      <c r="I18" t="s">
        <v>111</v>
      </c>
    </row>
    <row r="19" spans="1:9" x14ac:dyDescent="0.25">
      <c r="A19" t="s">
        <v>130</v>
      </c>
      <c r="B19" t="s">
        <v>109</v>
      </c>
      <c r="C19">
        <v>167.3</v>
      </c>
      <c r="D19" t="s">
        <v>110</v>
      </c>
      <c r="E19">
        <v>0.6</v>
      </c>
      <c r="F19">
        <v>5.8</v>
      </c>
      <c r="G19">
        <v>6.2</v>
      </c>
      <c r="H19">
        <v>5.0999999999999996</v>
      </c>
      <c r="I19" t="s">
        <v>111</v>
      </c>
    </row>
    <row r="20" spans="1:9" x14ac:dyDescent="0.25">
      <c r="A20" t="s">
        <v>131</v>
      </c>
      <c r="B20" t="s">
        <v>109</v>
      </c>
      <c r="C20">
        <v>448</v>
      </c>
      <c r="D20" t="s">
        <v>110</v>
      </c>
      <c r="E20">
        <v>0.77</v>
      </c>
      <c r="F20">
        <v>10.1</v>
      </c>
      <c r="G20">
        <v>6.5</v>
      </c>
      <c r="H20">
        <v>5.3</v>
      </c>
      <c r="I20" t="s">
        <v>111</v>
      </c>
    </row>
    <row r="21" spans="1:9" x14ac:dyDescent="0.25">
      <c r="A21" t="s">
        <v>132</v>
      </c>
      <c r="B21" t="s">
        <v>109</v>
      </c>
      <c r="C21">
        <v>238.1</v>
      </c>
      <c r="D21" t="s">
        <v>110</v>
      </c>
      <c r="E21">
        <v>1.1299999999999999</v>
      </c>
      <c r="F21">
        <v>4.4000000000000004</v>
      </c>
      <c r="G21">
        <v>5.5</v>
      </c>
      <c r="H21">
        <v>4.3</v>
      </c>
      <c r="I21" t="s">
        <v>111</v>
      </c>
    </row>
    <row r="22" spans="1:9" x14ac:dyDescent="0.25">
      <c r="A22" t="s">
        <v>133</v>
      </c>
      <c r="B22" t="s">
        <v>109</v>
      </c>
      <c r="C22">
        <v>557.79999999999995</v>
      </c>
      <c r="D22" t="s">
        <v>110</v>
      </c>
      <c r="E22">
        <v>0.74</v>
      </c>
      <c r="F22">
        <v>9</v>
      </c>
      <c r="G22">
        <v>6</v>
      </c>
      <c r="H22">
        <v>4.9000000000000004</v>
      </c>
      <c r="I22" t="s">
        <v>111</v>
      </c>
    </row>
    <row r="23" spans="1:9" x14ac:dyDescent="0.25">
      <c r="A23" t="s">
        <v>134</v>
      </c>
      <c r="B23" t="s">
        <v>109</v>
      </c>
      <c r="C23">
        <v>192.7</v>
      </c>
      <c r="D23" t="s">
        <v>110</v>
      </c>
      <c r="E23">
        <v>0.7</v>
      </c>
      <c r="F23">
        <v>3.2</v>
      </c>
      <c r="G23">
        <v>6</v>
      </c>
      <c r="H23">
        <v>4.9000000000000004</v>
      </c>
      <c r="I23" t="s">
        <v>114</v>
      </c>
    </row>
    <row r="24" spans="1:9" x14ac:dyDescent="0.25">
      <c r="A24" t="s">
        <v>135</v>
      </c>
      <c r="B24" t="s">
        <v>109</v>
      </c>
      <c r="C24">
        <v>261.8</v>
      </c>
      <c r="D24" t="s">
        <v>42</v>
      </c>
      <c r="E24">
        <v>1.08</v>
      </c>
      <c r="F24">
        <v>3.5</v>
      </c>
      <c r="G24">
        <v>5.0999999999999996</v>
      </c>
      <c r="H24">
        <v>4</v>
      </c>
      <c r="I24" t="s">
        <v>111</v>
      </c>
    </row>
    <row r="25" spans="1:9" x14ac:dyDescent="0.25">
      <c r="A25" t="s">
        <v>136</v>
      </c>
      <c r="B25" t="s">
        <v>109</v>
      </c>
      <c r="C25">
        <v>135.80000000000001</v>
      </c>
      <c r="D25" t="s">
        <v>110</v>
      </c>
      <c r="E25">
        <v>0.65</v>
      </c>
      <c r="F25">
        <v>-1.1000000000000001</v>
      </c>
      <c r="G25">
        <v>6</v>
      </c>
      <c r="H25">
        <v>4.5999999999999996</v>
      </c>
      <c r="I25" t="s">
        <v>114</v>
      </c>
    </row>
    <row r="26" spans="1:9" x14ac:dyDescent="0.25">
      <c r="A26" t="s">
        <v>137</v>
      </c>
      <c r="B26" t="s">
        <v>109</v>
      </c>
      <c r="C26">
        <v>1807.3</v>
      </c>
      <c r="D26" t="s">
        <v>42</v>
      </c>
      <c r="E26">
        <v>0.8</v>
      </c>
      <c r="F26">
        <v>7.8</v>
      </c>
      <c r="G26">
        <v>6.1</v>
      </c>
      <c r="H26">
        <v>4.9000000000000004</v>
      </c>
      <c r="I26" t="s">
        <v>114</v>
      </c>
    </row>
    <row r="27" spans="1:9" x14ac:dyDescent="0.25">
      <c r="A27" t="s">
        <v>138</v>
      </c>
      <c r="B27" t="s">
        <v>109</v>
      </c>
      <c r="C27">
        <v>4615.3999999999996</v>
      </c>
      <c r="D27" t="s">
        <v>110</v>
      </c>
      <c r="E27">
        <v>0.45</v>
      </c>
      <c r="F27">
        <v>1.3</v>
      </c>
      <c r="G27">
        <v>6.7</v>
      </c>
      <c r="H27">
        <v>5.2</v>
      </c>
      <c r="I27" t="s">
        <v>128</v>
      </c>
    </row>
    <row r="28" spans="1:9" x14ac:dyDescent="0.25">
      <c r="A28" t="s">
        <v>139</v>
      </c>
      <c r="B28" t="s">
        <v>109</v>
      </c>
      <c r="C28">
        <v>86.2</v>
      </c>
      <c r="D28" t="s">
        <v>110</v>
      </c>
      <c r="E28">
        <v>0.61</v>
      </c>
      <c r="F28">
        <v>-0.2</v>
      </c>
      <c r="G28">
        <v>5.6</v>
      </c>
      <c r="H28">
        <v>4.4000000000000004</v>
      </c>
      <c r="I28" t="s">
        <v>114</v>
      </c>
    </row>
    <row r="29" spans="1:9" x14ac:dyDescent="0.25">
      <c r="A29" t="s">
        <v>140</v>
      </c>
      <c r="B29" t="s">
        <v>109</v>
      </c>
      <c r="C29">
        <v>291.10000000000002</v>
      </c>
      <c r="D29" t="s">
        <v>42</v>
      </c>
      <c r="E29">
        <v>1.1000000000000001</v>
      </c>
      <c r="F29">
        <v>5.0999999999999996</v>
      </c>
      <c r="G29">
        <v>5.8</v>
      </c>
      <c r="H29">
        <v>4.5999999999999996</v>
      </c>
      <c r="I29" t="s">
        <v>111</v>
      </c>
    </row>
    <row r="30" spans="1:9" x14ac:dyDescent="0.25">
      <c r="A30" t="s">
        <v>141</v>
      </c>
      <c r="B30" t="s">
        <v>109</v>
      </c>
      <c r="C30">
        <v>6332.5</v>
      </c>
      <c r="D30" t="s">
        <v>42</v>
      </c>
      <c r="E30">
        <v>0.73</v>
      </c>
      <c r="F30">
        <v>4.8</v>
      </c>
      <c r="G30">
        <v>6</v>
      </c>
      <c r="H30">
        <v>4.9000000000000004</v>
      </c>
      <c r="I30" t="s">
        <v>111</v>
      </c>
    </row>
    <row r="31" spans="1:9" x14ac:dyDescent="0.25">
      <c r="A31" t="s">
        <v>142</v>
      </c>
      <c r="B31" t="s">
        <v>109</v>
      </c>
      <c r="C31">
        <v>110.7</v>
      </c>
      <c r="D31" t="s">
        <v>110</v>
      </c>
      <c r="E31">
        <v>1.08</v>
      </c>
      <c r="F31">
        <v>1.9</v>
      </c>
      <c r="G31">
        <v>5.4</v>
      </c>
      <c r="H31">
        <v>4.2</v>
      </c>
      <c r="I31" t="s">
        <v>114</v>
      </c>
    </row>
    <row r="32" spans="1:9" x14ac:dyDescent="0.25">
      <c r="A32" t="s">
        <v>143</v>
      </c>
      <c r="B32" t="s">
        <v>109</v>
      </c>
      <c r="C32">
        <v>619.70000000000005</v>
      </c>
      <c r="D32" t="s">
        <v>42</v>
      </c>
      <c r="E32">
        <v>0.96</v>
      </c>
      <c r="F32">
        <v>5</v>
      </c>
      <c r="G32">
        <v>5.9</v>
      </c>
      <c r="H32">
        <v>4.9000000000000004</v>
      </c>
      <c r="I32" t="s">
        <v>114</v>
      </c>
    </row>
    <row r="33" spans="1:9" x14ac:dyDescent="0.25">
      <c r="A33" t="s">
        <v>144</v>
      </c>
      <c r="B33" t="s">
        <v>109</v>
      </c>
      <c r="C33">
        <v>628.70000000000005</v>
      </c>
      <c r="D33" t="s">
        <v>110</v>
      </c>
      <c r="E33">
        <v>0.55000000000000004</v>
      </c>
      <c r="F33">
        <v>2.1</v>
      </c>
      <c r="G33">
        <v>6.3</v>
      </c>
      <c r="H33">
        <v>5.0999999999999996</v>
      </c>
      <c r="I33" t="s">
        <v>128</v>
      </c>
    </row>
    <row r="34" spans="1:9" x14ac:dyDescent="0.25">
      <c r="A34" t="s">
        <v>145</v>
      </c>
      <c r="B34" t="s">
        <v>109</v>
      </c>
      <c r="C34">
        <v>274.3</v>
      </c>
      <c r="D34" t="s">
        <v>110</v>
      </c>
      <c r="E34">
        <v>0.8</v>
      </c>
      <c r="F34">
        <v>12.7</v>
      </c>
      <c r="G34">
        <v>6.1</v>
      </c>
      <c r="H34">
        <v>5</v>
      </c>
      <c r="I34" t="s">
        <v>114</v>
      </c>
    </row>
    <row r="35" spans="1:9" x14ac:dyDescent="0.25">
      <c r="A35" t="s">
        <v>146</v>
      </c>
      <c r="B35" t="s">
        <v>109</v>
      </c>
      <c r="C35">
        <v>891.8</v>
      </c>
      <c r="D35" t="s">
        <v>42</v>
      </c>
      <c r="E35">
        <v>0.88</v>
      </c>
      <c r="F35">
        <v>4.2</v>
      </c>
      <c r="G35">
        <v>6.6</v>
      </c>
      <c r="H35">
        <v>5.0999999999999996</v>
      </c>
      <c r="I35" t="s">
        <v>114</v>
      </c>
    </row>
    <row r="36" spans="1:9" x14ac:dyDescent="0.25">
      <c r="A36" t="s">
        <v>147</v>
      </c>
      <c r="B36" t="s">
        <v>109</v>
      </c>
      <c r="C36">
        <v>94.7</v>
      </c>
      <c r="D36" t="s">
        <v>42</v>
      </c>
      <c r="E36">
        <v>0.83</v>
      </c>
      <c r="F36">
        <v>3.5</v>
      </c>
      <c r="G36">
        <v>6.4</v>
      </c>
      <c r="H36">
        <v>5.0999999999999996</v>
      </c>
      <c r="I36" t="s">
        <v>114</v>
      </c>
    </row>
    <row r="37" spans="1:9" x14ac:dyDescent="0.25">
      <c r="A37" t="s">
        <v>148</v>
      </c>
      <c r="B37" t="s">
        <v>109</v>
      </c>
      <c r="C37">
        <v>676.3</v>
      </c>
      <c r="D37" t="s">
        <v>42</v>
      </c>
      <c r="E37">
        <v>0.93</v>
      </c>
      <c r="F37">
        <v>22.3</v>
      </c>
      <c r="G37">
        <v>9.4</v>
      </c>
      <c r="H37">
        <v>6.4</v>
      </c>
      <c r="I37" t="s">
        <v>128</v>
      </c>
    </row>
    <row r="38" spans="1:9" x14ac:dyDescent="0.25">
      <c r="A38" t="s">
        <v>149</v>
      </c>
      <c r="B38" t="s">
        <v>109</v>
      </c>
      <c r="C38">
        <v>1182.0999999999999</v>
      </c>
      <c r="D38" t="s">
        <v>42</v>
      </c>
      <c r="E38">
        <v>0.92</v>
      </c>
      <c r="F38">
        <v>28.6</v>
      </c>
      <c r="G38">
        <v>9.4</v>
      </c>
      <c r="H38">
        <v>6.8</v>
      </c>
      <c r="I38" t="s">
        <v>128</v>
      </c>
    </row>
    <row r="39" spans="1:9" x14ac:dyDescent="0.25">
      <c r="A39" t="s">
        <v>150</v>
      </c>
      <c r="B39" t="s">
        <v>109</v>
      </c>
      <c r="C39">
        <v>135.9</v>
      </c>
      <c r="D39" t="s">
        <v>110</v>
      </c>
      <c r="E39">
        <v>0.47</v>
      </c>
      <c r="F39">
        <v>13</v>
      </c>
      <c r="G39">
        <v>5.0999999999999996</v>
      </c>
      <c r="H39">
        <v>4.5</v>
      </c>
      <c r="I39" t="s">
        <v>111</v>
      </c>
    </row>
    <row r="40" spans="1:9" x14ac:dyDescent="0.25">
      <c r="A40" t="s">
        <v>151</v>
      </c>
      <c r="B40" t="s">
        <v>109</v>
      </c>
      <c r="C40">
        <v>588.79999999999995</v>
      </c>
      <c r="D40" t="s">
        <v>42</v>
      </c>
      <c r="E40">
        <v>0.96</v>
      </c>
      <c r="F40">
        <v>5.2</v>
      </c>
      <c r="G40">
        <v>6.7</v>
      </c>
      <c r="H40">
        <v>5.3</v>
      </c>
      <c r="I40" t="s">
        <v>114</v>
      </c>
    </row>
    <row r="41" spans="1:9" x14ac:dyDescent="0.25">
      <c r="A41" t="s">
        <v>152</v>
      </c>
      <c r="B41" t="s">
        <v>109</v>
      </c>
      <c r="C41">
        <v>40</v>
      </c>
      <c r="D41" t="s">
        <v>110</v>
      </c>
      <c r="E41">
        <v>1.94</v>
      </c>
      <c r="F41">
        <v>17.100000000000001</v>
      </c>
      <c r="G41">
        <v>6.6</v>
      </c>
      <c r="H41">
        <v>5.0999999999999996</v>
      </c>
      <c r="I41" t="s">
        <v>128</v>
      </c>
    </row>
    <row r="42" spans="1:9" x14ac:dyDescent="0.25">
      <c r="A42" t="s">
        <v>153</v>
      </c>
      <c r="B42" t="s">
        <v>109</v>
      </c>
      <c r="C42">
        <v>1080.4000000000001</v>
      </c>
      <c r="D42" t="s">
        <v>110</v>
      </c>
      <c r="E42">
        <v>0.95</v>
      </c>
      <c r="F42">
        <v>3.5</v>
      </c>
      <c r="G42">
        <v>6</v>
      </c>
      <c r="H42">
        <v>4.7</v>
      </c>
      <c r="I42" t="s">
        <v>114</v>
      </c>
    </row>
    <row r="43" spans="1:9" x14ac:dyDescent="0.25">
      <c r="A43" t="s">
        <v>154</v>
      </c>
      <c r="B43" t="s">
        <v>109</v>
      </c>
      <c r="C43">
        <v>309.10000000000002</v>
      </c>
      <c r="D43" t="s">
        <v>42</v>
      </c>
      <c r="E43">
        <v>0.98</v>
      </c>
      <c r="F43">
        <v>0</v>
      </c>
      <c r="G43">
        <v>5.8</v>
      </c>
      <c r="H43">
        <v>4.4000000000000004</v>
      </c>
      <c r="I43" t="s">
        <v>128</v>
      </c>
    </row>
    <row r="44" spans="1:9" x14ac:dyDescent="0.25">
      <c r="A44" t="s">
        <v>155</v>
      </c>
      <c r="B44" t="s">
        <v>109</v>
      </c>
      <c r="C44">
        <v>4472.2</v>
      </c>
      <c r="D44" t="s">
        <v>42</v>
      </c>
      <c r="E44">
        <v>0.64</v>
      </c>
      <c r="F44">
        <v>2.2000000000000002</v>
      </c>
      <c r="G44">
        <v>5.5</v>
      </c>
      <c r="H44">
        <v>4.4000000000000004</v>
      </c>
      <c r="I44" t="s">
        <v>114</v>
      </c>
    </row>
    <row r="45" spans="1:9" x14ac:dyDescent="0.25">
      <c r="A45" t="s">
        <v>156</v>
      </c>
      <c r="B45" t="s">
        <v>109</v>
      </c>
      <c r="C45">
        <v>498.7</v>
      </c>
      <c r="D45" t="s">
        <v>42</v>
      </c>
      <c r="E45">
        <v>0.95</v>
      </c>
      <c r="F45">
        <v>0.9</v>
      </c>
      <c r="G45">
        <v>4.9000000000000004</v>
      </c>
      <c r="H45">
        <v>4.0999999999999996</v>
      </c>
      <c r="I45" t="s">
        <v>128</v>
      </c>
    </row>
    <row r="46" spans="1:9" x14ac:dyDescent="0.25">
      <c r="A46" t="s">
        <v>157</v>
      </c>
      <c r="B46" t="s">
        <v>109</v>
      </c>
      <c r="C46">
        <v>278.2</v>
      </c>
      <c r="D46" t="s">
        <v>110</v>
      </c>
      <c r="E46">
        <v>0.2</v>
      </c>
      <c r="F46">
        <v>-3.8</v>
      </c>
      <c r="G46">
        <v>6</v>
      </c>
      <c r="H46">
        <v>4.7</v>
      </c>
      <c r="I46" t="s">
        <v>128</v>
      </c>
    </row>
    <row r="47" spans="1:9" x14ac:dyDescent="0.25">
      <c r="A47" t="s">
        <v>158</v>
      </c>
      <c r="B47" t="s">
        <v>109</v>
      </c>
      <c r="C47">
        <v>1525.5</v>
      </c>
      <c r="D47" t="s">
        <v>110</v>
      </c>
      <c r="E47">
        <v>0.13</v>
      </c>
      <c r="F47">
        <v>-0.7</v>
      </c>
      <c r="G47">
        <v>7.1</v>
      </c>
      <c r="H47">
        <v>5.3</v>
      </c>
      <c r="I47" t="s">
        <v>128</v>
      </c>
    </row>
    <row r="48" spans="1:9" x14ac:dyDescent="0.25">
      <c r="A48" t="s">
        <v>159</v>
      </c>
      <c r="B48" t="s">
        <v>109</v>
      </c>
      <c r="C48">
        <v>556.6</v>
      </c>
      <c r="D48" t="s">
        <v>42</v>
      </c>
      <c r="E48">
        <v>0.94</v>
      </c>
      <c r="F48">
        <v>7.9</v>
      </c>
      <c r="G48">
        <v>5.5</v>
      </c>
      <c r="H48">
        <v>4.3</v>
      </c>
      <c r="I48" t="s">
        <v>128</v>
      </c>
    </row>
    <row r="49" spans="1:9" x14ac:dyDescent="0.25">
      <c r="A49" t="s">
        <v>160</v>
      </c>
      <c r="B49" t="s">
        <v>109</v>
      </c>
      <c r="C49">
        <v>588.6</v>
      </c>
      <c r="D49" t="s">
        <v>42</v>
      </c>
      <c r="E49">
        <v>0.96</v>
      </c>
      <c r="F49">
        <v>6.2</v>
      </c>
      <c r="G49">
        <v>5.0999999999999996</v>
      </c>
      <c r="H49">
        <v>4.4000000000000004</v>
      </c>
      <c r="I49" t="s">
        <v>111</v>
      </c>
    </row>
    <row r="50" spans="1:9" x14ac:dyDescent="0.25">
      <c r="A50" t="s">
        <v>161</v>
      </c>
      <c r="B50" t="s">
        <v>109</v>
      </c>
      <c r="C50">
        <v>332.5</v>
      </c>
      <c r="D50" t="s">
        <v>42</v>
      </c>
      <c r="E50">
        <v>1</v>
      </c>
      <c r="F50">
        <v>3.7</v>
      </c>
      <c r="G50">
        <v>4.7</v>
      </c>
      <c r="H50">
        <v>4</v>
      </c>
      <c r="I50" t="s">
        <v>114</v>
      </c>
    </row>
    <row r="51" spans="1:9" x14ac:dyDescent="0.25">
      <c r="A51" t="s">
        <v>162</v>
      </c>
      <c r="B51" t="s">
        <v>109</v>
      </c>
      <c r="C51">
        <v>84.9</v>
      </c>
      <c r="D51" t="s">
        <v>110</v>
      </c>
      <c r="E51">
        <v>0.71</v>
      </c>
      <c r="F51">
        <v>11.2</v>
      </c>
      <c r="G51">
        <v>3.9</v>
      </c>
      <c r="H51">
        <v>3.7</v>
      </c>
      <c r="I51" t="s">
        <v>111</v>
      </c>
    </row>
    <row r="52" spans="1:9" x14ac:dyDescent="0.25">
      <c r="A52" t="s">
        <v>163</v>
      </c>
      <c r="B52" t="s">
        <v>109</v>
      </c>
      <c r="C52">
        <v>17.3</v>
      </c>
      <c r="D52" t="s">
        <v>110</v>
      </c>
      <c r="E52">
        <v>1.58</v>
      </c>
      <c r="F52">
        <v>2.1</v>
      </c>
      <c r="G52">
        <v>4.9000000000000004</v>
      </c>
      <c r="H52">
        <v>3.7</v>
      </c>
      <c r="I52" t="s">
        <v>114</v>
      </c>
    </row>
    <row r="53" spans="1:9" x14ac:dyDescent="0.25">
      <c r="A53" t="s">
        <v>164</v>
      </c>
      <c r="B53" t="s">
        <v>109</v>
      </c>
      <c r="C53">
        <v>104.1</v>
      </c>
      <c r="D53" t="s">
        <v>42</v>
      </c>
      <c r="E53">
        <v>0.95</v>
      </c>
      <c r="F53">
        <v>-3.6</v>
      </c>
      <c r="G53">
        <v>4.7</v>
      </c>
      <c r="H53">
        <v>3.7</v>
      </c>
      <c r="I53" t="s">
        <v>128</v>
      </c>
    </row>
    <row r="54" spans="1:9" x14ac:dyDescent="0.25">
      <c r="A54" t="s">
        <v>165</v>
      </c>
      <c r="B54" t="s">
        <v>109</v>
      </c>
      <c r="C54">
        <v>530.70000000000005</v>
      </c>
      <c r="D54" t="s">
        <v>42</v>
      </c>
      <c r="E54">
        <v>0.92</v>
      </c>
      <c r="F54">
        <v>4.5999999999999996</v>
      </c>
      <c r="G54">
        <v>5.5</v>
      </c>
      <c r="H54">
        <v>4.5</v>
      </c>
      <c r="I54" t="s">
        <v>114</v>
      </c>
    </row>
    <row r="55" spans="1:9" x14ac:dyDescent="0.25">
      <c r="A55" t="s">
        <v>166</v>
      </c>
      <c r="B55" t="s">
        <v>109</v>
      </c>
      <c r="C55">
        <v>333.6</v>
      </c>
      <c r="D55" t="s">
        <v>110</v>
      </c>
      <c r="E55">
        <v>0.37</v>
      </c>
      <c r="F55">
        <v>12</v>
      </c>
      <c r="G55">
        <v>4.9000000000000004</v>
      </c>
      <c r="H55">
        <v>4.5</v>
      </c>
      <c r="I55" t="s">
        <v>128</v>
      </c>
    </row>
    <row r="56" spans="1:9" x14ac:dyDescent="0.25">
      <c r="A56" t="s">
        <v>167</v>
      </c>
      <c r="B56" t="s">
        <v>109</v>
      </c>
      <c r="C56">
        <v>1133.3</v>
      </c>
      <c r="D56" t="s">
        <v>110</v>
      </c>
      <c r="E56">
        <v>0.46</v>
      </c>
      <c r="F56">
        <v>3.4</v>
      </c>
      <c r="G56">
        <v>2.2999999999999998</v>
      </c>
      <c r="H56">
        <v>2.5</v>
      </c>
      <c r="I56" t="s">
        <v>111</v>
      </c>
    </row>
    <row r="57" spans="1:9" x14ac:dyDescent="0.25">
      <c r="A57" t="s">
        <v>168</v>
      </c>
      <c r="B57" t="s">
        <v>109</v>
      </c>
      <c r="C57">
        <v>322.5</v>
      </c>
      <c r="D57" t="s">
        <v>42</v>
      </c>
      <c r="E57">
        <v>1.1299999999999999</v>
      </c>
      <c r="F57">
        <v>4.7</v>
      </c>
      <c r="G57">
        <v>5.6</v>
      </c>
      <c r="H57">
        <v>4.4000000000000004</v>
      </c>
      <c r="I57" t="s">
        <v>128</v>
      </c>
    </row>
    <row r="58" spans="1:9" x14ac:dyDescent="0.25">
      <c r="A58" t="s">
        <v>169</v>
      </c>
      <c r="B58" t="s">
        <v>109</v>
      </c>
      <c r="C58">
        <v>123.8</v>
      </c>
      <c r="D58" t="s">
        <v>110</v>
      </c>
      <c r="E58">
        <v>0.75</v>
      </c>
      <c r="F58">
        <v>6.4</v>
      </c>
      <c r="G58">
        <v>3.3</v>
      </c>
      <c r="H58">
        <v>3.2</v>
      </c>
      <c r="I58" t="s">
        <v>114</v>
      </c>
    </row>
    <row r="59" spans="1:9" x14ac:dyDescent="0.25">
      <c r="A59" t="s">
        <v>170</v>
      </c>
      <c r="B59" t="s">
        <v>109</v>
      </c>
      <c r="C59">
        <v>425.6</v>
      </c>
      <c r="D59" t="s">
        <v>42</v>
      </c>
      <c r="E59">
        <v>0.97</v>
      </c>
      <c r="F59">
        <v>9.1</v>
      </c>
      <c r="G59">
        <v>4.7</v>
      </c>
      <c r="H59">
        <v>4.0999999999999996</v>
      </c>
      <c r="I59" t="s">
        <v>111</v>
      </c>
    </row>
    <row r="60" spans="1:9" x14ac:dyDescent="0.25">
      <c r="A60" t="s">
        <v>171</v>
      </c>
      <c r="B60" t="s">
        <v>109</v>
      </c>
      <c r="C60">
        <v>184.7</v>
      </c>
      <c r="D60" t="s">
        <v>42</v>
      </c>
      <c r="E60">
        <v>1.03</v>
      </c>
      <c r="F60">
        <v>1.7</v>
      </c>
      <c r="G60">
        <v>5.6</v>
      </c>
      <c r="H60">
        <v>4.4000000000000004</v>
      </c>
      <c r="I60" t="s">
        <v>128</v>
      </c>
    </row>
    <row r="61" spans="1:9" x14ac:dyDescent="0.25">
      <c r="A61" t="s">
        <v>172</v>
      </c>
      <c r="B61" t="s">
        <v>109</v>
      </c>
      <c r="C61">
        <v>122.7</v>
      </c>
      <c r="D61" t="s">
        <v>110</v>
      </c>
      <c r="E61">
        <v>0.26</v>
      </c>
      <c r="F61">
        <v>-3.6</v>
      </c>
      <c r="G61">
        <v>6.1</v>
      </c>
      <c r="H61">
        <v>4.7</v>
      </c>
      <c r="I61" t="s">
        <v>128</v>
      </c>
    </row>
    <row r="62" spans="1:9" x14ac:dyDescent="0.25">
      <c r="A62" t="s">
        <v>173</v>
      </c>
      <c r="B62" t="s">
        <v>109</v>
      </c>
      <c r="C62">
        <v>107.2</v>
      </c>
      <c r="D62" t="s">
        <v>110</v>
      </c>
      <c r="E62">
        <v>0.9</v>
      </c>
      <c r="F62">
        <v>0.1</v>
      </c>
      <c r="G62">
        <v>5.3</v>
      </c>
      <c r="H62">
        <v>4</v>
      </c>
      <c r="I62" t="s">
        <v>114</v>
      </c>
    </row>
    <row r="63" spans="1:9" x14ac:dyDescent="0.25">
      <c r="A63" t="s">
        <v>174</v>
      </c>
      <c r="B63" t="s">
        <v>109</v>
      </c>
      <c r="C63">
        <v>135.6</v>
      </c>
      <c r="D63" t="s">
        <v>42</v>
      </c>
      <c r="E63">
        <v>1.1499999999999999</v>
      </c>
      <c r="F63">
        <v>3.7</v>
      </c>
      <c r="G63">
        <v>5.9</v>
      </c>
      <c r="H63">
        <v>4.4000000000000004</v>
      </c>
      <c r="I63" t="s">
        <v>114</v>
      </c>
    </row>
    <row r="64" spans="1:9" x14ac:dyDescent="0.25">
      <c r="A64" t="s">
        <v>175</v>
      </c>
      <c r="B64" t="s">
        <v>109</v>
      </c>
      <c r="C64">
        <v>82.2</v>
      </c>
      <c r="D64" t="s">
        <v>110</v>
      </c>
      <c r="E64">
        <v>0.56999999999999995</v>
      </c>
      <c r="F64">
        <v>-3.3</v>
      </c>
      <c r="G64">
        <v>5.0999999999999996</v>
      </c>
      <c r="H64">
        <v>4.2</v>
      </c>
      <c r="I64" t="s">
        <v>128</v>
      </c>
    </row>
    <row r="65" spans="1:9" x14ac:dyDescent="0.25">
      <c r="A65" t="s">
        <v>176</v>
      </c>
      <c r="B65" t="s">
        <v>109</v>
      </c>
      <c r="C65">
        <v>305.7</v>
      </c>
      <c r="D65" t="s">
        <v>42</v>
      </c>
      <c r="E65">
        <v>0.99</v>
      </c>
      <c r="F65">
        <v>3</v>
      </c>
      <c r="G65">
        <v>6.2</v>
      </c>
      <c r="H65">
        <v>4.9000000000000004</v>
      </c>
      <c r="I65" t="s">
        <v>128</v>
      </c>
    </row>
    <row r="66" spans="1:9" x14ac:dyDescent="0.25">
      <c r="A66" t="s">
        <v>177</v>
      </c>
      <c r="B66" t="s">
        <v>109</v>
      </c>
      <c r="C66">
        <v>551.29999999999995</v>
      </c>
      <c r="D66" t="s">
        <v>110</v>
      </c>
      <c r="E66">
        <v>0.52</v>
      </c>
      <c r="F66">
        <v>-1.4</v>
      </c>
      <c r="G66">
        <v>7.3</v>
      </c>
      <c r="H66">
        <v>5.2</v>
      </c>
      <c r="I66" t="s">
        <v>128</v>
      </c>
    </row>
    <row r="67" spans="1:9" x14ac:dyDescent="0.25">
      <c r="A67" t="s">
        <v>178</v>
      </c>
      <c r="B67" t="s">
        <v>109</v>
      </c>
      <c r="C67">
        <v>24.2</v>
      </c>
      <c r="D67" t="s">
        <v>110</v>
      </c>
      <c r="E67">
        <v>0.52</v>
      </c>
      <c r="F67">
        <v>0.7</v>
      </c>
      <c r="G67">
        <v>-0.1</v>
      </c>
      <c r="H67">
        <v>1.2</v>
      </c>
      <c r="I67" t="s">
        <v>128</v>
      </c>
    </row>
    <row r="68" spans="1:9" x14ac:dyDescent="0.25">
      <c r="A68" t="s">
        <v>179</v>
      </c>
      <c r="B68" t="s">
        <v>109</v>
      </c>
      <c r="C68">
        <v>661.2</v>
      </c>
      <c r="D68" t="s">
        <v>42</v>
      </c>
      <c r="E68">
        <v>0.97</v>
      </c>
      <c r="F68">
        <v>0</v>
      </c>
      <c r="G68">
        <v>3.2</v>
      </c>
      <c r="H68">
        <v>3</v>
      </c>
      <c r="I68" t="s">
        <v>128</v>
      </c>
    </row>
    <row r="69" spans="1:9" x14ac:dyDescent="0.25">
      <c r="A69" t="s">
        <v>180</v>
      </c>
      <c r="B69" t="s">
        <v>109</v>
      </c>
      <c r="C69">
        <v>154.6</v>
      </c>
      <c r="D69" t="s">
        <v>42</v>
      </c>
      <c r="E69">
        <v>0.9</v>
      </c>
      <c r="F69">
        <v>2.9</v>
      </c>
      <c r="G69">
        <v>2.4</v>
      </c>
      <c r="H69">
        <v>2.6</v>
      </c>
      <c r="I69" t="s">
        <v>114</v>
      </c>
    </row>
    <row r="70" spans="1:9" x14ac:dyDescent="0.25">
      <c r="A70" t="s">
        <v>181</v>
      </c>
      <c r="B70" t="s">
        <v>109</v>
      </c>
      <c r="C70">
        <v>106.9</v>
      </c>
      <c r="D70" t="s">
        <v>42</v>
      </c>
      <c r="E70">
        <v>0.79</v>
      </c>
      <c r="F70">
        <v>-4.8</v>
      </c>
      <c r="G70">
        <v>5.6</v>
      </c>
      <c r="H70">
        <v>4.5999999999999996</v>
      </c>
      <c r="I70" t="s">
        <v>128</v>
      </c>
    </row>
    <row r="71" spans="1:9" x14ac:dyDescent="0.25">
      <c r="A71" t="s">
        <v>182</v>
      </c>
      <c r="B71" t="s">
        <v>109</v>
      </c>
      <c r="C71">
        <v>1011.1</v>
      </c>
      <c r="D71" t="s">
        <v>42</v>
      </c>
      <c r="E71">
        <v>0.87</v>
      </c>
      <c r="F71">
        <v>1.4</v>
      </c>
      <c r="G71">
        <v>1.6</v>
      </c>
      <c r="H71">
        <v>2.2999999999999998</v>
      </c>
      <c r="I71" t="s">
        <v>114</v>
      </c>
    </row>
    <row r="72" spans="1:9" x14ac:dyDescent="0.25">
      <c r="A72" t="s">
        <v>183</v>
      </c>
      <c r="B72" t="s">
        <v>109</v>
      </c>
      <c r="C72">
        <v>634.79999999999995</v>
      </c>
      <c r="D72" t="s">
        <v>42</v>
      </c>
      <c r="E72">
        <v>0.9</v>
      </c>
      <c r="F72">
        <v>7.3</v>
      </c>
      <c r="G72">
        <v>3.7</v>
      </c>
      <c r="H72">
        <v>3.4</v>
      </c>
      <c r="I72" t="s">
        <v>128</v>
      </c>
    </row>
    <row r="73" spans="1:9" x14ac:dyDescent="0.25">
      <c r="A73" t="s">
        <v>184</v>
      </c>
      <c r="B73" t="s">
        <v>109</v>
      </c>
      <c r="C73">
        <v>168.7</v>
      </c>
      <c r="D73" t="s">
        <v>42</v>
      </c>
      <c r="E73">
        <v>0.99</v>
      </c>
      <c r="F73">
        <v>-2.9</v>
      </c>
      <c r="G73">
        <v>6</v>
      </c>
      <c r="H73">
        <v>4.0999999999999996</v>
      </c>
      <c r="I73" t="s">
        <v>128</v>
      </c>
    </row>
    <row r="74" spans="1:9" x14ac:dyDescent="0.25">
      <c r="A74" t="s">
        <v>185</v>
      </c>
      <c r="B74" t="s">
        <v>109</v>
      </c>
      <c r="C74">
        <v>792.1</v>
      </c>
      <c r="D74" t="s">
        <v>42</v>
      </c>
      <c r="E74">
        <v>1</v>
      </c>
      <c r="F74">
        <v>1.2</v>
      </c>
      <c r="G74">
        <v>2.2999999999999998</v>
      </c>
      <c r="H74">
        <v>2.6</v>
      </c>
      <c r="I74" t="s">
        <v>128</v>
      </c>
    </row>
    <row r="75" spans="1:9" x14ac:dyDescent="0.25">
      <c r="A75" t="s">
        <v>186</v>
      </c>
      <c r="B75" t="s">
        <v>109</v>
      </c>
      <c r="C75">
        <v>583.5</v>
      </c>
      <c r="D75" t="s">
        <v>110</v>
      </c>
      <c r="E75">
        <v>0.5</v>
      </c>
      <c r="F75">
        <v>6</v>
      </c>
      <c r="G75">
        <v>7.3</v>
      </c>
      <c r="H75">
        <v>5.7</v>
      </c>
      <c r="I75" t="s">
        <v>114</v>
      </c>
    </row>
    <row r="76" spans="1:9" x14ac:dyDescent="0.25">
      <c r="A76" t="s">
        <v>187</v>
      </c>
      <c r="B76" t="s">
        <v>109</v>
      </c>
      <c r="C76">
        <v>56.1</v>
      </c>
      <c r="D76" t="s">
        <v>110</v>
      </c>
      <c r="E76">
        <v>0.65</v>
      </c>
      <c r="F76">
        <v>0.7</v>
      </c>
      <c r="G76">
        <v>5.2</v>
      </c>
      <c r="H76">
        <v>4.4000000000000004</v>
      </c>
      <c r="I76" t="s">
        <v>114</v>
      </c>
    </row>
    <row r="77" spans="1:9" x14ac:dyDescent="0.25">
      <c r="A77" t="s">
        <v>188</v>
      </c>
      <c r="B77" t="s">
        <v>109</v>
      </c>
      <c r="C77">
        <v>285.5</v>
      </c>
      <c r="D77" t="s">
        <v>110</v>
      </c>
      <c r="E77">
        <v>0.36</v>
      </c>
      <c r="F77">
        <v>7.1</v>
      </c>
      <c r="G77">
        <v>5.5</v>
      </c>
      <c r="H77">
        <v>4.8</v>
      </c>
      <c r="I77" t="s">
        <v>111</v>
      </c>
    </row>
    <row r="78" spans="1:9" x14ac:dyDescent="0.25">
      <c r="A78" t="s">
        <v>189</v>
      </c>
      <c r="B78" t="s">
        <v>109</v>
      </c>
      <c r="C78">
        <v>640.29999999999995</v>
      </c>
      <c r="D78" t="s">
        <v>110</v>
      </c>
      <c r="E78">
        <v>0.27</v>
      </c>
      <c r="F78">
        <v>0.2</v>
      </c>
      <c r="G78">
        <v>6.5</v>
      </c>
      <c r="H78">
        <v>5.2</v>
      </c>
      <c r="I78" t="s">
        <v>128</v>
      </c>
    </row>
    <row r="79" spans="1:9" x14ac:dyDescent="0.25">
      <c r="A79" t="s">
        <v>190</v>
      </c>
      <c r="B79" t="s">
        <v>109</v>
      </c>
      <c r="C79">
        <v>84.7</v>
      </c>
      <c r="D79" t="s">
        <v>42</v>
      </c>
      <c r="E79">
        <v>1</v>
      </c>
      <c r="F79">
        <v>-0.6</v>
      </c>
      <c r="G79">
        <v>2.5</v>
      </c>
      <c r="H79">
        <v>2.5</v>
      </c>
      <c r="I79" t="s">
        <v>114</v>
      </c>
    </row>
    <row r="80" spans="1:9" x14ac:dyDescent="0.25">
      <c r="A80" t="s">
        <v>191</v>
      </c>
      <c r="B80" t="s">
        <v>109</v>
      </c>
      <c r="C80">
        <v>81.3</v>
      </c>
      <c r="D80" t="s">
        <v>42</v>
      </c>
      <c r="E80">
        <v>1.1599999999999999</v>
      </c>
      <c r="F80">
        <v>7</v>
      </c>
      <c r="G80">
        <v>1</v>
      </c>
      <c r="H80">
        <v>1.7</v>
      </c>
      <c r="I80" t="s">
        <v>128</v>
      </c>
    </row>
    <row r="81" spans="1:9" x14ac:dyDescent="0.25">
      <c r="A81" t="s">
        <v>192</v>
      </c>
      <c r="B81" t="s">
        <v>109</v>
      </c>
      <c r="C81">
        <v>611.70000000000005</v>
      </c>
      <c r="D81" t="s">
        <v>110</v>
      </c>
      <c r="E81">
        <v>0.51</v>
      </c>
      <c r="F81">
        <v>6.5</v>
      </c>
      <c r="G81">
        <v>6.8</v>
      </c>
      <c r="H81">
        <v>5.5</v>
      </c>
      <c r="I81" t="s">
        <v>114</v>
      </c>
    </row>
    <row r="82" spans="1:9" x14ac:dyDescent="0.25">
      <c r="A82" t="s">
        <v>193</v>
      </c>
      <c r="B82" t="s">
        <v>109</v>
      </c>
      <c r="C82">
        <v>595.1</v>
      </c>
      <c r="D82" t="s">
        <v>110</v>
      </c>
      <c r="E82">
        <v>0.55000000000000004</v>
      </c>
      <c r="F82">
        <v>5.5</v>
      </c>
      <c r="G82">
        <v>6.3</v>
      </c>
      <c r="H82">
        <v>5.2</v>
      </c>
      <c r="I82" t="s">
        <v>111</v>
      </c>
    </row>
    <row r="83" spans="1:9" x14ac:dyDescent="0.25">
      <c r="A83" t="s">
        <v>194</v>
      </c>
      <c r="B83" t="s">
        <v>109</v>
      </c>
      <c r="C83">
        <v>131.30000000000001</v>
      </c>
      <c r="D83" t="s">
        <v>110</v>
      </c>
      <c r="E83">
        <v>0.65</v>
      </c>
      <c r="F83">
        <v>-3.8</v>
      </c>
      <c r="G83">
        <v>4.4000000000000004</v>
      </c>
      <c r="H83">
        <v>3.8</v>
      </c>
      <c r="I83" t="s">
        <v>128</v>
      </c>
    </row>
    <row r="84" spans="1:9" x14ac:dyDescent="0.25">
      <c r="A84" t="s">
        <v>195</v>
      </c>
      <c r="B84" t="s">
        <v>109</v>
      </c>
      <c r="C84">
        <v>88</v>
      </c>
      <c r="D84" t="s">
        <v>110</v>
      </c>
      <c r="E84">
        <v>0.82</v>
      </c>
      <c r="F84">
        <v>2</v>
      </c>
      <c r="G84">
        <v>5.8</v>
      </c>
      <c r="H84">
        <v>4.5</v>
      </c>
      <c r="I84" t="s">
        <v>114</v>
      </c>
    </row>
    <row r="85" spans="1:9" x14ac:dyDescent="0.25">
      <c r="A85" t="s">
        <v>196</v>
      </c>
      <c r="B85" t="s">
        <v>109</v>
      </c>
      <c r="C85">
        <v>686.6</v>
      </c>
      <c r="D85" t="s">
        <v>42</v>
      </c>
      <c r="E85">
        <v>0.94</v>
      </c>
      <c r="F85">
        <v>7.2</v>
      </c>
      <c r="G85">
        <v>3.7</v>
      </c>
      <c r="H85">
        <v>3.5</v>
      </c>
      <c r="I85" t="s">
        <v>111</v>
      </c>
    </row>
    <row r="86" spans="1:9" x14ac:dyDescent="0.25">
      <c r="A86" t="s">
        <v>197</v>
      </c>
      <c r="B86" t="s">
        <v>109</v>
      </c>
      <c r="C86">
        <v>3531.8</v>
      </c>
      <c r="D86" t="s">
        <v>110</v>
      </c>
      <c r="E86">
        <v>0.12</v>
      </c>
      <c r="F86">
        <v>-1.6</v>
      </c>
      <c r="G86">
        <v>7.2</v>
      </c>
      <c r="H86">
        <v>5.4</v>
      </c>
      <c r="I86" t="s">
        <v>128</v>
      </c>
    </row>
    <row r="87" spans="1:9" x14ac:dyDescent="0.25">
      <c r="A87" t="s">
        <v>198</v>
      </c>
      <c r="B87" t="s">
        <v>109</v>
      </c>
      <c r="C87">
        <v>358</v>
      </c>
      <c r="D87" t="s">
        <v>42</v>
      </c>
      <c r="E87">
        <v>1.06</v>
      </c>
      <c r="F87">
        <v>0.5</v>
      </c>
      <c r="G87">
        <v>4.9000000000000004</v>
      </c>
      <c r="H87">
        <v>4</v>
      </c>
      <c r="I87" t="s">
        <v>114</v>
      </c>
    </row>
    <row r="88" spans="1:9" x14ac:dyDescent="0.25">
      <c r="A88" t="s">
        <v>199</v>
      </c>
      <c r="B88" t="s">
        <v>109</v>
      </c>
      <c r="C88">
        <v>33</v>
      </c>
      <c r="D88" t="s">
        <v>110</v>
      </c>
      <c r="E88">
        <v>1</v>
      </c>
      <c r="F88">
        <v>0.2</v>
      </c>
      <c r="G88">
        <v>6.1</v>
      </c>
      <c r="H88">
        <v>4.8</v>
      </c>
      <c r="I88" t="s">
        <v>111</v>
      </c>
    </row>
    <row r="89" spans="1:9" x14ac:dyDescent="0.25">
      <c r="A89" t="s">
        <v>200</v>
      </c>
      <c r="B89" t="s">
        <v>201</v>
      </c>
      <c r="C89">
        <v>139.1</v>
      </c>
      <c r="D89" t="s">
        <v>110</v>
      </c>
      <c r="E89">
        <v>0.51</v>
      </c>
      <c r="F89">
        <v>5.5</v>
      </c>
      <c r="G89">
        <v>5.0999999999999996</v>
      </c>
      <c r="H89">
        <v>4.3</v>
      </c>
      <c r="I89" t="s">
        <v>111</v>
      </c>
    </row>
    <row r="90" spans="1:9" x14ac:dyDescent="0.25">
      <c r="A90" t="s">
        <v>202</v>
      </c>
      <c r="B90" t="s">
        <v>201</v>
      </c>
      <c r="C90">
        <v>123.9</v>
      </c>
      <c r="D90" t="s">
        <v>110</v>
      </c>
      <c r="E90">
        <v>0.32</v>
      </c>
      <c r="F90">
        <v>5</v>
      </c>
      <c r="G90">
        <v>4.4000000000000004</v>
      </c>
      <c r="H90">
        <v>4.0999999999999996</v>
      </c>
      <c r="I90" t="s">
        <v>111</v>
      </c>
    </row>
    <row r="91" spans="1:9" x14ac:dyDescent="0.25">
      <c r="A91" t="s">
        <v>203</v>
      </c>
      <c r="B91" t="s">
        <v>201</v>
      </c>
      <c r="C91">
        <v>1922</v>
      </c>
      <c r="D91" t="s">
        <v>42</v>
      </c>
      <c r="E91">
        <v>1.08</v>
      </c>
      <c r="F91">
        <v>12.1</v>
      </c>
      <c r="G91">
        <v>5.5</v>
      </c>
      <c r="H91">
        <v>5</v>
      </c>
      <c r="I91" t="s">
        <v>114</v>
      </c>
    </row>
    <row r="92" spans="1:9" x14ac:dyDescent="0.25">
      <c r="A92" t="s">
        <v>204</v>
      </c>
      <c r="B92" t="s">
        <v>201</v>
      </c>
      <c r="C92">
        <v>203.4</v>
      </c>
      <c r="D92" t="s">
        <v>42</v>
      </c>
      <c r="E92">
        <v>1</v>
      </c>
      <c r="F92">
        <v>8.3000000000000007</v>
      </c>
      <c r="G92">
        <v>5.2</v>
      </c>
      <c r="H92">
        <v>4.4000000000000004</v>
      </c>
      <c r="I92" t="s">
        <v>111</v>
      </c>
    </row>
    <row r="93" spans="1:9" x14ac:dyDescent="0.25">
      <c r="A93" t="s">
        <v>205</v>
      </c>
      <c r="B93" t="s">
        <v>201</v>
      </c>
      <c r="C93">
        <v>66.099999999999994</v>
      </c>
      <c r="D93" t="s">
        <v>110</v>
      </c>
      <c r="E93">
        <v>0.71</v>
      </c>
      <c r="F93">
        <v>6.8</v>
      </c>
      <c r="G93">
        <v>4.9000000000000004</v>
      </c>
      <c r="H93">
        <v>4</v>
      </c>
      <c r="I93" t="s">
        <v>111</v>
      </c>
    </row>
    <row r="94" spans="1:9" x14ac:dyDescent="0.25">
      <c r="A94" t="s">
        <v>206</v>
      </c>
      <c r="B94" t="s">
        <v>201</v>
      </c>
      <c r="C94">
        <v>1346</v>
      </c>
      <c r="D94" t="s">
        <v>110</v>
      </c>
      <c r="E94">
        <v>0.65</v>
      </c>
      <c r="F94">
        <v>8.6</v>
      </c>
      <c r="G94">
        <v>6.1</v>
      </c>
      <c r="H94">
        <v>4.8</v>
      </c>
      <c r="I94" t="s">
        <v>111</v>
      </c>
    </row>
    <row r="95" spans="1:9" x14ac:dyDescent="0.25">
      <c r="A95" t="s">
        <v>207</v>
      </c>
      <c r="B95" t="s">
        <v>201</v>
      </c>
      <c r="C95">
        <v>4772.8999999999996</v>
      </c>
      <c r="D95" t="s">
        <v>110</v>
      </c>
      <c r="E95">
        <v>0.56000000000000005</v>
      </c>
      <c r="F95">
        <v>5</v>
      </c>
      <c r="G95">
        <v>4.9000000000000004</v>
      </c>
      <c r="H95">
        <v>4.2</v>
      </c>
      <c r="I95" t="s">
        <v>111</v>
      </c>
    </row>
    <row r="96" spans="1:9" x14ac:dyDescent="0.25">
      <c r="A96" t="s">
        <v>208</v>
      </c>
      <c r="B96" t="s">
        <v>201</v>
      </c>
      <c r="C96">
        <v>77.5</v>
      </c>
      <c r="D96" t="s">
        <v>110</v>
      </c>
      <c r="E96">
        <v>0.51</v>
      </c>
      <c r="F96">
        <v>2.2000000000000002</v>
      </c>
      <c r="G96">
        <v>3.7</v>
      </c>
      <c r="H96">
        <v>3.5</v>
      </c>
      <c r="I96" t="s">
        <v>111</v>
      </c>
    </row>
    <row r="97" spans="1:9" x14ac:dyDescent="0.25">
      <c r="A97" t="s">
        <v>209</v>
      </c>
      <c r="B97" t="s">
        <v>201</v>
      </c>
      <c r="C97">
        <v>76.2</v>
      </c>
      <c r="D97" t="s">
        <v>110</v>
      </c>
      <c r="E97">
        <v>0.68</v>
      </c>
      <c r="F97">
        <v>2.5</v>
      </c>
      <c r="G97">
        <v>5.2</v>
      </c>
      <c r="H97">
        <v>4.2</v>
      </c>
      <c r="I97" t="s">
        <v>111</v>
      </c>
    </row>
    <row r="98" spans="1:9" x14ac:dyDescent="0.25">
      <c r="A98" t="s">
        <v>210</v>
      </c>
      <c r="B98" t="s">
        <v>201</v>
      </c>
      <c r="C98">
        <v>146.30000000000001</v>
      </c>
      <c r="D98" t="s">
        <v>110</v>
      </c>
      <c r="E98">
        <v>0.55000000000000004</v>
      </c>
      <c r="F98">
        <v>12.2</v>
      </c>
      <c r="G98">
        <v>5.8</v>
      </c>
      <c r="H98">
        <v>4.8</v>
      </c>
      <c r="I98" t="s">
        <v>114</v>
      </c>
    </row>
    <row r="99" spans="1:9" x14ac:dyDescent="0.25">
      <c r="A99" t="s">
        <v>211</v>
      </c>
      <c r="B99" t="s">
        <v>201</v>
      </c>
      <c r="C99">
        <v>49.2</v>
      </c>
      <c r="D99" t="s">
        <v>110</v>
      </c>
      <c r="E99">
        <v>0.6</v>
      </c>
      <c r="F99">
        <v>10</v>
      </c>
      <c r="G99">
        <v>5</v>
      </c>
      <c r="H99">
        <v>4.5999999999999996</v>
      </c>
      <c r="I99" t="s">
        <v>114</v>
      </c>
    </row>
    <row r="100" spans="1:9" x14ac:dyDescent="0.25">
      <c r="A100" t="s">
        <v>212</v>
      </c>
      <c r="B100" t="s">
        <v>201</v>
      </c>
      <c r="C100">
        <v>96.1</v>
      </c>
      <c r="D100" t="s">
        <v>110</v>
      </c>
      <c r="E100">
        <v>0.73</v>
      </c>
      <c r="F100">
        <v>7.3</v>
      </c>
      <c r="G100">
        <v>4.8</v>
      </c>
      <c r="H100">
        <v>4.0999999999999996</v>
      </c>
      <c r="I100" t="s">
        <v>111</v>
      </c>
    </row>
    <row r="101" spans="1:9" x14ac:dyDescent="0.25">
      <c r="A101" t="s">
        <v>213</v>
      </c>
      <c r="B101" t="s">
        <v>201</v>
      </c>
      <c r="C101">
        <v>226.8</v>
      </c>
      <c r="D101" t="s">
        <v>110</v>
      </c>
      <c r="E101">
        <v>0.45</v>
      </c>
      <c r="F101">
        <v>2.9</v>
      </c>
      <c r="G101">
        <v>3.6</v>
      </c>
      <c r="H101">
        <v>3.6</v>
      </c>
      <c r="I101" t="s">
        <v>111</v>
      </c>
    </row>
    <row r="102" spans="1:9" x14ac:dyDescent="0.25">
      <c r="A102" t="s">
        <v>214</v>
      </c>
      <c r="B102" t="s">
        <v>201</v>
      </c>
      <c r="C102">
        <v>122.3</v>
      </c>
      <c r="D102" t="s">
        <v>110</v>
      </c>
      <c r="E102">
        <v>0.53</v>
      </c>
      <c r="F102">
        <v>7.3</v>
      </c>
      <c r="G102">
        <v>5.9</v>
      </c>
      <c r="H102">
        <v>4.5999999999999996</v>
      </c>
      <c r="I102" t="s">
        <v>114</v>
      </c>
    </row>
    <row r="103" spans="1:9" x14ac:dyDescent="0.25">
      <c r="A103" t="s">
        <v>215</v>
      </c>
      <c r="B103" t="s">
        <v>201</v>
      </c>
      <c r="C103">
        <v>725.9</v>
      </c>
      <c r="D103" t="s">
        <v>110</v>
      </c>
      <c r="E103">
        <v>0.68</v>
      </c>
      <c r="F103">
        <v>15.5</v>
      </c>
      <c r="G103">
        <v>5.9</v>
      </c>
      <c r="H103">
        <v>4.7</v>
      </c>
      <c r="I103" t="s">
        <v>114</v>
      </c>
    </row>
    <row r="104" spans="1:9" x14ac:dyDescent="0.25">
      <c r="A104" t="s">
        <v>216</v>
      </c>
      <c r="B104" t="s">
        <v>201</v>
      </c>
      <c r="C104">
        <v>1248.4000000000001</v>
      </c>
      <c r="D104" t="s">
        <v>110</v>
      </c>
      <c r="E104">
        <v>0.72</v>
      </c>
      <c r="F104">
        <v>14</v>
      </c>
      <c r="G104">
        <v>5.5</v>
      </c>
      <c r="H104">
        <v>4.7</v>
      </c>
      <c r="I104" t="s">
        <v>114</v>
      </c>
    </row>
    <row r="105" spans="1:9" x14ac:dyDescent="0.25">
      <c r="A105" t="s">
        <v>217</v>
      </c>
      <c r="B105" t="s">
        <v>201</v>
      </c>
      <c r="C105">
        <v>36.5</v>
      </c>
      <c r="D105" t="s">
        <v>110</v>
      </c>
      <c r="E105">
        <v>0.76</v>
      </c>
      <c r="F105">
        <v>5.5</v>
      </c>
      <c r="G105">
        <v>5</v>
      </c>
      <c r="H105">
        <v>4</v>
      </c>
      <c r="I105" t="s">
        <v>111</v>
      </c>
    </row>
    <row r="106" spans="1:9" x14ac:dyDescent="0.25">
      <c r="A106" t="s">
        <v>218</v>
      </c>
      <c r="B106" t="s">
        <v>201</v>
      </c>
      <c r="C106">
        <v>127.4</v>
      </c>
      <c r="D106" t="s">
        <v>110</v>
      </c>
      <c r="E106">
        <v>0.45</v>
      </c>
      <c r="F106">
        <v>3.6</v>
      </c>
      <c r="G106">
        <v>3.3</v>
      </c>
      <c r="H106">
        <v>3.3</v>
      </c>
      <c r="I106" t="s">
        <v>111</v>
      </c>
    </row>
    <row r="107" spans="1:9" x14ac:dyDescent="0.25">
      <c r="A107" t="s">
        <v>219</v>
      </c>
      <c r="B107" t="s">
        <v>201</v>
      </c>
      <c r="C107">
        <v>605.20000000000005</v>
      </c>
      <c r="D107" t="s">
        <v>110</v>
      </c>
      <c r="E107">
        <v>0.3</v>
      </c>
      <c r="F107">
        <v>8.1</v>
      </c>
      <c r="G107">
        <v>4.0999999999999996</v>
      </c>
      <c r="H107">
        <v>3.7</v>
      </c>
      <c r="I107" t="s">
        <v>114</v>
      </c>
    </row>
    <row r="108" spans="1:9" x14ac:dyDescent="0.25">
      <c r="A108" t="s">
        <v>220</v>
      </c>
      <c r="B108" t="s">
        <v>201</v>
      </c>
      <c r="C108">
        <v>1879.2</v>
      </c>
      <c r="D108" t="s">
        <v>110</v>
      </c>
      <c r="E108">
        <v>0.48</v>
      </c>
      <c r="F108">
        <v>9.6</v>
      </c>
      <c r="G108">
        <v>4.9000000000000004</v>
      </c>
      <c r="H108">
        <v>4.2</v>
      </c>
      <c r="I108" t="s">
        <v>114</v>
      </c>
    </row>
    <row r="109" spans="1:9" x14ac:dyDescent="0.25">
      <c r="A109" t="s">
        <v>221</v>
      </c>
      <c r="B109" t="s">
        <v>201</v>
      </c>
      <c r="C109">
        <v>964.7</v>
      </c>
      <c r="D109" t="s">
        <v>42</v>
      </c>
      <c r="E109">
        <v>0.85</v>
      </c>
      <c r="F109">
        <v>12.9</v>
      </c>
      <c r="G109">
        <v>7.1</v>
      </c>
      <c r="H109">
        <v>5.3</v>
      </c>
      <c r="I109" t="s">
        <v>114</v>
      </c>
    </row>
    <row r="110" spans="1:9" x14ac:dyDescent="0.25">
      <c r="A110" t="s">
        <v>222</v>
      </c>
      <c r="B110" t="s">
        <v>201</v>
      </c>
      <c r="C110">
        <v>325.3</v>
      </c>
      <c r="D110" t="s">
        <v>110</v>
      </c>
      <c r="E110">
        <v>0.53</v>
      </c>
      <c r="F110">
        <v>10.7</v>
      </c>
      <c r="G110">
        <v>4.5</v>
      </c>
      <c r="H110">
        <v>4.0999999999999996</v>
      </c>
      <c r="I110" t="s">
        <v>114</v>
      </c>
    </row>
    <row r="111" spans="1:9" x14ac:dyDescent="0.25">
      <c r="A111" t="s">
        <v>223</v>
      </c>
      <c r="B111" t="s">
        <v>201</v>
      </c>
      <c r="C111">
        <v>69.8</v>
      </c>
      <c r="D111" t="s">
        <v>110</v>
      </c>
      <c r="E111">
        <v>0.9</v>
      </c>
      <c r="F111">
        <v>6</v>
      </c>
      <c r="G111">
        <v>4.5999999999999996</v>
      </c>
      <c r="H111">
        <v>3.8</v>
      </c>
      <c r="I111" t="s">
        <v>114</v>
      </c>
    </row>
    <row r="112" spans="1:9" x14ac:dyDescent="0.25">
      <c r="A112" t="s">
        <v>224</v>
      </c>
      <c r="B112" t="s">
        <v>201</v>
      </c>
      <c r="C112">
        <v>177.8</v>
      </c>
      <c r="D112" t="s">
        <v>42</v>
      </c>
      <c r="E112">
        <v>0.94</v>
      </c>
      <c r="F112">
        <v>8.1999999999999993</v>
      </c>
      <c r="G112">
        <v>5.4</v>
      </c>
      <c r="H112">
        <v>4.4000000000000004</v>
      </c>
      <c r="I112" t="s">
        <v>111</v>
      </c>
    </row>
    <row r="113" spans="1:9" x14ac:dyDescent="0.25">
      <c r="A113" t="s">
        <v>225</v>
      </c>
      <c r="B113" t="s">
        <v>201</v>
      </c>
      <c r="C113">
        <v>156.6</v>
      </c>
      <c r="D113" t="s">
        <v>110</v>
      </c>
      <c r="E113">
        <v>0.63</v>
      </c>
      <c r="F113">
        <v>12</v>
      </c>
      <c r="G113">
        <v>6.3</v>
      </c>
      <c r="H113">
        <v>4.9000000000000004</v>
      </c>
      <c r="I113" t="s">
        <v>114</v>
      </c>
    </row>
    <row r="114" spans="1:9" x14ac:dyDescent="0.25">
      <c r="A114" t="s">
        <v>226</v>
      </c>
      <c r="B114" t="s">
        <v>201</v>
      </c>
      <c r="C114">
        <v>244.9</v>
      </c>
      <c r="D114" t="s">
        <v>110</v>
      </c>
      <c r="E114">
        <v>0.81</v>
      </c>
      <c r="F114">
        <v>16.399999999999999</v>
      </c>
      <c r="G114">
        <v>5.5</v>
      </c>
      <c r="H114">
        <v>4.5999999999999996</v>
      </c>
      <c r="I114" t="s">
        <v>114</v>
      </c>
    </row>
    <row r="115" spans="1:9" x14ac:dyDescent="0.25">
      <c r="A115" t="s">
        <v>227</v>
      </c>
      <c r="B115" t="s">
        <v>201</v>
      </c>
      <c r="C115">
        <v>475.5</v>
      </c>
      <c r="D115" t="s">
        <v>42</v>
      </c>
      <c r="E115">
        <v>0.91</v>
      </c>
      <c r="F115">
        <v>6</v>
      </c>
      <c r="G115">
        <v>6.4</v>
      </c>
      <c r="H115">
        <v>4.7</v>
      </c>
      <c r="I115" t="s">
        <v>114</v>
      </c>
    </row>
    <row r="116" spans="1:9" x14ac:dyDescent="0.25">
      <c r="A116" t="s">
        <v>228</v>
      </c>
      <c r="B116" t="s">
        <v>201</v>
      </c>
      <c r="C116">
        <v>46.1</v>
      </c>
      <c r="D116" t="s">
        <v>110</v>
      </c>
      <c r="E116">
        <v>0.92</v>
      </c>
      <c r="F116">
        <v>5.4</v>
      </c>
      <c r="G116">
        <v>4.2</v>
      </c>
      <c r="H116">
        <v>3.6</v>
      </c>
      <c r="I116" t="s">
        <v>114</v>
      </c>
    </row>
    <row r="117" spans="1:9" x14ac:dyDescent="0.25">
      <c r="A117" t="s">
        <v>229</v>
      </c>
      <c r="B117" t="s">
        <v>201</v>
      </c>
      <c r="C117">
        <v>181.3</v>
      </c>
      <c r="D117" t="s">
        <v>110</v>
      </c>
      <c r="E117">
        <v>0.36</v>
      </c>
      <c r="F117">
        <v>4.9000000000000004</v>
      </c>
      <c r="G117">
        <v>4.5</v>
      </c>
      <c r="H117">
        <v>3.8</v>
      </c>
      <c r="I117" t="s">
        <v>114</v>
      </c>
    </row>
    <row r="118" spans="1:9" x14ac:dyDescent="0.25">
      <c r="A118" t="s">
        <v>230</v>
      </c>
      <c r="B118" t="s">
        <v>201</v>
      </c>
      <c r="C118">
        <v>63.8</v>
      </c>
      <c r="D118" t="s">
        <v>42</v>
      </c>
      <c r="E118">
        <v>0.62</v>
      </c>
      <c r="F118">
        <v>8.6</v>
      </c>
      <c r="G118">
        <v>5.5</v>
      </c>
      <c r="H118">
        <v>4.3</v>
      </c>
      <c r="I118" t="s">
        <v>114</v>
      </c>
    </row>
    <row r="119" spans="1:9" x14ac:dyDescent="0.25">
      <c r="A119" t="s">
        <v>231</v>
      </c>
      <c r="B119" t="s">
        <v>201</v>
      </c>
      <c r="C119">
        <v>135.4</v>
      </c>
      <c r="D119" t="s">
        <v>110</v>
      </c>
      <c r="E119">
        <v>0.7</v>
      </c>
      <c r="F119">
        <v>6.8</v>
      </c>
      <c r="G119">
        <v>4.2</v>
      </c>
      <c r="H119">
        <v>3.7</v>
      </c>
      <c r="I119" t="s">
        <v>111</v>
      </c>
    </row>
    <row r="120" spans="1:9" x14ac:dyDescent="0.25">
      <c r="A120" t="s">
        <v>232</v>
      </c>
      <c r="B120" t="s">
        <v>201</v>
      </c>
      <c r="C120">
        <v>388</v>
      </c>
      <c r="D120" t="s">
        <v>110</v>
      </c>
      <c r="E120">
        <v>0.56000000000000005</v>
      </c>
      <c r="F120">
        <v>6.7</v>
      </c>
      <c r="G120">
        <v>4.5999999999999996</v>
      </c>
      <c r="H120">
        <v>3.8</v>
      </c>
      <c r="I120" t="s">
        <v>111</v>
      </c>
    </row>
    <row r="121" spans="1:9" x14ac:dyDescent="0.25">
      <c r="A121" t="s">
        <v>233</v>
      </c>
      <c r="B121" t="s">
        <v>201</v>
      </c>
      <c r="C121">
        <v>18.600000000000001</v>
      </c>
      <c r="D121" t="s">
        <v>110</v>
      </c>
      <c r="E121">
        <v>0.89</v>
      </c>
      <c r="F121">
        <v>4.0999999999999996</v>
      </c>
      <c r="G121">
        <v>3.4</v>
      </c>
      <c r="H121">
        <v>3.1</v>
      </c>
      <c r="I121" t="s">
        <v>111</v>
      </c>
    </row>
    <row r="122" spans="1:9" x14ac:dyDescent="0.25">
      <c r="A122" t="s">
        <v>234</v>
      </c>
      <c r="B122" t="s">
        <v>201</v>
      </c>
      <c r="C122">
        <v>298.10000000000002</v>
      </c>
      <c r="D122" t="s">
        <v>110</v>
      </c>
      <c r="E122">
        <v>0.51</v>
      </c>
      <c r="F122">
        <v>11.2</v>
      </c>
      <c r="G122">
        <v>5</v>
      </c>
      <c r="H122">
        <v>4.3</v>
      </c>
      <c r="I122" t="s">
        <v>114</v>
      </c>
    </row>
    <row r="123" spans="1:9" x14ac:dyDescent="0.25">
      <c r="A123" t="s">
        <v>235</v>
      </c>
      <c r="B123" t="s">
        <v>201</v>
      </c>
      <c r="C123">
        <v>461.3</v>
      </c>
      <c r="D123" t="s">
        <v>110</v>
      </c>
      <c r="E123">
        <v>0.46</v>
      </c>
      <c r="F123">
        <v>8.4</v>
      </c>
      <c r="G123">
        <v>4.5</v>
      </c>
      <c r="H123">
        <v>4</v>
      </c>
      <c r="I123" t="s">
        <v>114</v>
      </c>
    </row>
    <row r="124" spans="1:9" x14ac:dyDescent="0.25">
      <c r="A124" t="s">
        <v>236</v>
      </c>
      <c r="B124" t="s">
        <v>201</v>
      </c>
      <c r="C124">
        <v>159.9</v>
      </c>
      <c r="D124" t="s">
        <v>42</v>
      </c>
      <c r="E124">
        <v>0.8</v>
      </c>
      <c r="F124">
        <v>5.9</v>
      </c>
      <c r="G124">
        <v>4.8</v>
      </c>
      <c r="H124">
        <v>4</v>
      </c>
      <c r="I124" t="s">
        <v>111</v>
      </c>
    </row>
    <row r="125" spans="1:9" x14ac:dyDescent="0.25">
      <c r="A125" t="s">
        <v>237</v>
      </c>
      <c r="B125" t="s">
        <v>201</v>
      </c>
      <c r="C125">
        <v>3662.7</v>
      </c>
      <c r="D125" t="s">
        <v>110</v>
      </c>
      <c r="E125">
        <v>0.52</v>
      </c>
      <c r="F125">
        <v>9</v>
      </c>
      <c r="G125">
        <v>5.2</v>
      </c>
      <c r="H125">
        <v>4.3</v>
      </c>
      <c r="I125" t="s">
        <v>114</v>
      </c>
    </row>
    <row r="126" spans="1:9" x14ac:dyDescent="0.25">
      <c r="A126" t="s">
        <v>238</v>
      </c>
      <c r="B126" t="s">
        <v>201</v>
      </c>
      <c r="C126">
        <v>42.6</v>
      </c>
      <c r="D126" t="s">
        <v>110</v>
      </c>
      <c r="E126">
        <v>0.74</v>
      </c>
      <c r="F126">
        <v>5.4</v>
      </c>
      <c r="G126">
        <v>4.5999999999999996</v>
      </c>
      <c r="H126">
        <v>4</v>
      </c>
      <c r="I126" t="s">
        <v>111</v>
      </c>
    </row>
    <row r="127" spans="1:9" x14ac:dyDescent="0.25">
      <c r="A127" t="s">
        <v>239</v>
      </c>
      <c r="B127" t="s">
        <v>201</v>
      </c>
      <c r="C127">
        <v>111.4</v>
      </c>
      <c r="D127" t="s">
        <v>110</v>
      </c>
      <c r="E127">
        <v>0.97</v>
      </c>
      <c r="F127">
        <v>9.1</v>
      </c>
      <c r="G127">
        <v>4.5</v>
      </c>
      <c r="H127">
        <v>3.7</v>
      </c>
      <c r="I127" t="s">
        <v>111</v>
      </c>
    </row>
    <row r="128" spans="1:9" x14ac:dyDescent="0.25">
      <c r="A128" t="s">
        <v>240</v>
      </c>
      <c r="B128" t="s">
        <v>201</v>
      </c>
      <c r="C128">
        <v>114.5</v>
      </c>
      <c r="D128" t="s">
        <v>110</v>
      </c>
      <c r="E128">
        <v>0.65</v>
      </c>
      <c r="F128">
        <v>9.5</v>
      </c>
      <c r="G128">
        <v>4.9000000000000004</v>
      </c>
      <c r="H128">
        <v>4.0999999999999996</v>
      </c>
      <c r="I128" t="s">
        <v>111</v>
      </c>
    </row>
    <row r="129" spans="1:9" x14ac:dyDescent="0.25">
      <c r="A129" t="s">
        <v>241</v>
      </c>
      <c r="B129" t="s">
        <v>201</v>
      </c>
      <c r="C129">
        <v>5282.9</v>
      </c>
      <c r="D129" t="s">
        <v>110</v>
      </c>
      <c r="E129">
        <v>0.22</v>
      </c>
      <c r="F129">
        <v>4.3</v>
      </c>
      <c r="G129">
        <v>5.6</v>
      </c>
      <c r="H129">
        <v>4.4000000000000004</v>
      </c>
      <c r="I129" t="s">
        <v>114</v>
      </c>
    </row>
    <row r="130" spans="1:9" x14ac:dyDescent="0.25">
      <c r="A130" t="s">
        <v>242</v>
      </c>
      <c r="B130" t="s">
        <v>201</v>
      </c>
      <c r="C130">
        <v>17.399999999999999</v>
      </c>
      <c r="D130" t="s">
        <v>110</v>
      </c>
      <c r="E130">
        <v>0.75</v>
      </c>
      <c r="F130">
        <v>2.8</v>
      </c>
      <c r="G130">
        <v>3.9</v>
      </c>
      <c r="H130">
        <v>3.4</v>
      </c>
      <c r="I130" t="s">
        <v>111</v>
      </c>
    </row>
    <row r="131" spans="1:9" x14ac:dyDescent="0.25">
      <c r="A131" t="s">
        <v>243</v>
      </c>
      <c r="B131" t="s">
        <v>201</v>
      </c>
      <c r="C131">
        <v>518</v>
      </c>
      <c r="D131" t="s">
        <v>110</v>
      </c>
      <c r="E131">
        <v>0.72</v>
      </c>
      <c r="F131">
        <v>10.8</v>
      </c>
      <c r="G131">
        <v>6.4</v>
      </c>
      <c r="H131">
        <v>4.9000000000000004</v>
      </c>
      <c r="I131" t="s">
        <v>114</v>
      </c>
    </row>
    <row r="132" spans="1:9" x14ac:dyDescent="0.25">
      <c r="A132" t="s">
        <v>244</v>
      </c>
      <c r="B132" t="s">
        <v>201</v>
      </c>
      <c r="C132">
        <v>262.5</v>
      </c>
      <c r="D132" t="s">
        <v>110</v>
      </c>
      <c r="E132">
        <v>0.85</v>
      </c>
      <c r="F132">
        <v>9.5</v>
      </c>
      <c r="G132">
        <v>4.4000000000000004</v>
      </c>
      <c r="H132">
        <v>3.9</v>
      </c>
      <c r="I132" t="s">
        <v>111</v>
      </c>
    </row>
    <row r="133" spans="1:9" x14ac:dyDescent="0.25">
      <c r="A133" t="s">
        <v>245</v>
      </c>
      <c r="B133" t="s">
        <v>201</v>
      </c>
      <c r="C133">
        <v>93.9</v>
      </c>
      <c r="D133" t="s">
        <v>110</v>
      </c>
      <c r="E133">
        <v>0.74</v>
      </c>
      <c r="F133">
        <v>9.4</v>
      </c>
      <c r="G133">
        <v>5.5</v>
      </c>
      <c r="H133">
        <v>4.3</v>
      </c>
      <c r="I133" t="s">
        <v>128</v>
      </c>
    </row>
    <row r="134" spans="1:9" x14ac:dyDescent="0.25">
      <c r="A134" t="s">
        <v>246</v>
      </c>
      <c r="B134" t="s">
        <v>201</v>
      </c>
      <c r="C134">
        <v>1130</v>
      </c>
      <c r="D134" t="s">
        <v>42</v>
      </c>
      <c r="E134">
        <v>0.86</v>
      </c>
      <c r="F134">
        <v>13.2</v>
      </c>
      <c r="G134">
        <v>6.5</v>
      </c>
      <c r="H134">
        <v>4.9000000000000004</v>
      </c>
      <c r="I134" t="s">
        <v>128</v>
      </c>
    </row>
    <row r="135" spans="1:9" x14ac:dyDescent="0.25">
      <c r="A135" t="s">
        <v>247</v>
      </c>
      <c r="B135" t="s">
        <v>201</v>
      </c>
      <c r="C135">
        <v>1101.9000000000001</v>
      </c>
      <c r="D135" t="s">
        <v>110</v>
      </c>
      <c r="E135">
        <v>0.64</v>
      </c>
      <c r="F135">
        <v>13</v>
      </c>
      <c r="G135">
        <v>3.5</v>
      </c>
      <c r="H135">
        <v>3.8</v>
      </c>
      <c r="I135" t="s">
        <v>128</v>
      </c>
    </row>
    <row r="136" spans="1:9" x14ac:dyDescent="0.25">
      <c r="A136" t="s">
        <v>248</v>
      </c>
      <c r="B136" t="s">
        <v>201</v>
      </c>
      <c r="C136">
        <v>49.9</v>
      </c>
      <c r="D136" t="s">
        <v>110</v>
      </c>
      <c r="E136">
        <v>0.6</v>
      </c>
      <c r="F136">
        <v>1.6</v>
      </c>
      <c r="G136">
        <v>1.3</v>
      </c>
      <c r="H136">
        <v>2.2999999999999998</v>
      </c>
      <c r="I136" t="s">
        <v>111</v>
      </c>
    </row>
    <row r="137" spans="1:9" x14ac:dyDescent="0.25">
      <c r="A137" t="s">
        <v>249</v>
      </c>
      <c r="B137" t="s">
        <v>201</v>
      </c>
      <c r="C137">
        <v>640.29999999999995</v>
      </c>
      <c r="D137" t="s">
        <v>110</v>
      </c>
      <c r="E137">
        <v>0.54</v>
      </c>
      <c r="F137">
        <v>7</v>
      </c>
      <c r="G137">
        <v>2.2999999999999998</v>
      </c>
      <c r="H137">
        <v>2.7</v>
      </c>
      <c r="I137" t="s">
        <v>111</v>
      </c>
    </row>
    <row r="138" spans="1:9" x14ac:dyDescent="0.25">
      <c r="A138" t="s">
        <v>250</v>
      </c>
      <c r="B138" t="s">
        <v>201</v>
      </c>
      <c r="C138">
        <v>477.4</v>
      </c>
      <c r="D138" t="s">
        <v>110</v>
      </c>
      <c r="E138">
        <v>0.6</v>
      </c>
      <c r="F138">
        <v>12.9</v>
      </c>
      <c r="G138">
        <v>4.5999999999999996</v>
      </c>
      <c r="H138">
        <v>3.9</v>
      </c>
      <c r="I138" t="s">
        <v>114</v>
      </c>
    </row>
    <row r="139" spans="1:9" x14ac:dyDescent="0.25">
      <c r="A139" t="s">
        <v>251</v>
      </c>
      <c r="B139" t="s">
        <v>201</v>
      </c>
      <c r="C139">
        <v>569.4</v>
      </c>
      <c r="D139" t="s">
        <v>110</v>
      </c>
      <c r="E139">
        <v>0.52</v>
      </c>
      <c r="F139">
        <v>12</v>
      </c>
      <c r="G139">
        <v>4.9000000000000004</v>
      </c>
      <c r="H139">
        <v>4</v>
      </c>
      <c r="I139" t="s">
        <v>114</v>
      </c>
    </row>
    <row r="140" spans="1:9" x14ac:dyDescent="0.25">
      <c r="A140" t="s">
        <v>252</v>
      </c>
      <c r="B140" t="s">
        <v>201</v>
      </c>
      <c r="C140">
        <v>36.799999999999997</v>
      </c>
      <c r="D140" t="s">
        <v>110</v>
      </c>
      <c r="E140">
        <v>0.38</v>
      </c>
      <c r="F140">
        <v>3.6</v>
      </c>
      <c r="G140">
        <v>1.7</v>
      </c>
      <c r="H140">
        <v>2.5</v>
      </c>
      <c r="I140" t="s">
        <v>111</v>
      </c>
    </row>
    <row r="141" spans="1:9" x14ac:dyDescent="0.25">
      <c r="A141" t="s">
        <v>253</v>
      </c>
      <c r="B141" t="s">
        <v>201</v>
      </c>
      <c r="C141">
        <v>145.4</v>
      </c>
      <c r="D141" t="s">
        <v>42</v>
      </c>
      <c r="E141">
        <v>0.9</v>
      </c>
      <c r="F141">
        <v>10.1</v>
      </c>
      <c r="G141">
        <v>3.1</v>
      </c>
      <c r="H141">
        <v>3</v>
      </c>
      <c r="I141" t="s">
        <v>111</v>
      </c>
    </row>
    <row r="142" spans="1:9" x14ac:dyDescent="0.25">
      <c r="A142" t="s">
        <v>254</v>
      </c>
      <c r="B142" t="s">
        <v>201</v>
      </c>
      <c r="C142">
        <v>148.9</v>
      </c>
      <c r="D142" t="s">
        <v>110</v>
      </c>
      <c r="E142">
        <v>1.1000000000000001</v>
      </c>
      <c r="F142">
        <v>7.7</v>
      </c>
      <c r="G142">
        <v>4.3</v>
      </c>
      <c r="H142">
        <v>3.4</v>
      </c>
      <c r="I142" t="s">
        <v>114</v>
      </c>
    </row>
    <row r="143" spans="1:9" x14ac:dyDescent="0.25">
      <c r="A143" t="s">
        <v>255</v>
      </c>
      <c r="B143" t="s">
        <v>201</v>
      </c>
      <c r="C143">
        <v>195.8</v>
      </c>
      <c r="D143" t="s">
        <v>110</v>
      </c>
      <c r="E143">
        <v>0.52</v>
      </c>
      <c r="F143">
        <v>7.2</v>
      </c>
      <c r="G143">
        <v>4.2</v>
      </c>
      <c r="H143">
        <v>3.6</v>
      </c>
      <c r="I143" t="s">
        <v>114</v>
      </c>
    </row>
    <row r="144" spans="1:9" x14ac:dyDescent="0.25">
      <c r="A144" t="s">
        <v>256</v>
      </c>
      <c r="B144" t="s">
        <v>201</v>
      </c>
      <c r="C144">
        <v>2361.1</v>
      </c>
      <c r="D144" t="s">
        <v>42</v>
      </c>
      <c r="E144">
        <v>0.8</v>
      </c>
      <c r="F144">
        <v>17.399999999999999</v>
      </c>
      <c r="G144">
        <v>7.1</v>
      </c>
      <c r="H144">
        <v>5.0999999999999996</v>
      </c>
      <c r="I144" t="s">
        <v>128</v>
      </c>
    </row>
    <row r="145" spans="1:9" x14ac:dyDescent="0.25">
      <c r="A145" t="s">
        <v>257</v>
      </c>
      <c r="B145" t="s">
        <v>201</v>
      </c>
      <c r="C145">
        <v>12.4</v>
      </c>
      <c r="D145" t="s">
        <v>110</v>
      </c>
      <c r="E145">
        <v>0.7</v>
      </c>
      <c r="F145">
        <v>3.4</v>
      </c>
      <c r="G145">
        <v>5.5</v>
      </c>
      <c r="H145">
        <v>4.2</v>
      </c>
      <c r="I145" t="s">
        <v>128</v>
      </c>
    </row>
    <row r="146" spans="1:9" x14ac:dyDescent="0.25">
      <c r="A146" t="s">
        <v>258</v>
      </c>
      <c r="B146" t="s">
        <v>201</v>
      </c>
      <c r="C146">
        <v>26.3</v>
      </c>
      <c r="D146" t="s">
        <v>110</v>
      </c>
      <c r="E146">
        <v>0.49</v>
      </c>
      <c r="F146">
        <v>4</v>
      </c>
      <c r="G146">
        <v>6</v>
      </c>
      <c r="H146">
        <v>4.5999999999999996</v>
      </c>
      <c r="I146" t="s">
        <v>128</v>
      </c>
    </row>
    <row r="147" spans="1:9" x14ac:dyDescent="0.25">
      <c r="A147" t="s">
        <v>259</v>
      </c>
      <c r="B147" t="s">
        <v>201</v>
      </c>
      <c r="C147">
        <v>681</v>
      </c>
      <c r="D147" t="s">
        <v>42</v>
      </c>
      <c r="E147">
        <v>0.75</v>
      </c>
      <c r="F147">
        <v>11.3</v>
      </c>
      <c r="G147">
        <v>3.5</v>
      </c>
      <c r="H147">
        <v>3.3</v>
      </c>
      <c r="I147" t="s">
        <v>114</v>
      </c>
    </row>
    <row r="148" spans="1:9" x14ac:dyDescent="0.25">
      <c r="A148" t="s">
        <v>260</v>
      </c>
      <c r="B148" t="s">
        <v>201</v>
      </c>
      <c r="C148">
        <v>486.1</v>
      </c>
      <c r="D148" t="s">
        <v>110</v>
      </c>
      <c r="E148">
        <v>0.5</v>
      </c>
      <c r="F148">
        <v>10.3</v>
      </c>
      <c r="G148">
        <v>5.7</v>
      </c>
      <c r="H148">
        <v>4.4000000000000004</v>
      </c>
      <c r="I148" t="s">
        <v>128</v>
      </c>
    </row>
    <row r="149" spans="1:9" x14ac:dyDescent="0.25">
      <c r="A149" t="s">
        <v>261</v>
      </c>
      <c r="B149" t="s">
        <v>201</v>
      </c>
      <c r="C149">
        <v>10744.6</v>
      </c>
      <c r="D149" t="s">
        <v>110</v>
      </c>
      <c r="E149">
        <v>0.46</v>
      </c>
      <c r="F149">
        <v>13.4</v>
      </c>
      <c r="G149">
        <v>6.5</v>
      </c>
      <c r="H149">
        <v>4.9000000000000004</v>
      </c>
      <c r="I149" t="s">
        <v>128</v>
      </c>
    </row>
    <row r="150" spans="1:9" x14ac:dyDescent="0.25">
      <c r="A150" t="s">
        <v>262</v>
      </c>
      <c r="B150" t="s">
        <v>201</v>
      </c>
      <c r="C150">
        <v>108.9</v>
      </c>
      <c r="D150" t="s">
        <v>110</v>
      </c>
      <c r="E150">
        <v>0.63</v>
      </c>
      <c r="F150">
        <v>11.4</v>
      </c>
      <c r="G150">
        <v>4.0999999999999996</v>
      </c>
      <c r="H150">
        <v>3.6</v>
      </c>
      <c r="I150" t="s">
        <v>114</v>
      </c>
    </row>
    <row r="151" spans="1:9" x14ac:dyDescent="0.25">
      <c r="A151" t="s">
        <v>263</v>
      </c>
      <c r="B151" t="s">
        <v>201</v>
      </c>
      <c r="C151">
        <v>69</v>
      </c>
      <c r="D151" t="s">
        <v>42</v>
      </c>
      <c r="E151">
        <v>0.98</v>
      </c>
      <c r="F151">
        <v>5.2</v>
      </c>
      <c r="G151">
        <v>4.7</v>
      </c>
      <c r="H151">
        <v>3.4</v>
      </c>
      <c r="I151" t="s">
        <v>111</v>
      </c>
    </row>
    <row r="152" spans="1:9" x14ac:dyDescent="0.25">
      <c r="A152" t="s">
        <v>264</v>
      </c>
      <c r="B152" t="s">
        <v>201</v>
      </c>
      <c r="C152">
        <v>128.30000000000001</v>
      </c>
      <c r="D152" t="s">
        <v>110</v>
      </c>
      <c r="E152">
        <v>0.55000000000000004</v>
      </c>
      <c r="F152">
        <v>8.8000000000000007</v>
      </c>
      <c r="G152">
        <v>5.9</v>
      </c>
      <c r="H152">
        <v>4.5</v>
      </c>
      <c r="I152" t="s">
        <v>128</v>
      </c>
    </row>
    <row r="153" spans="1:9" x14ac:dyDescent="0.25">
      <c r="A153" t="s">
        <v>265</v>
      </c>
      <c r="B153" t="s">
        <v>201</v>
      </c>
      <c r="C153">
        <v>374.4</v>
      </c>
      <c r="D153" t="s">
        <v>110</v>
      </c>
      <c r="E153">
        <v>0.73</v>
      </c>
      <c r="F153">
        <v>13.2</v>
      </c>
      <c r="G153">
        <v>4.5999999999999996</v>
      </c>
      <c r="H153">
        <v>3.8</v>
      </c>
      <c r="I153" t="s">
        <v>128</v>
      </c>
    </row>
    <row r="154" spans="1:9" x14ac:dyDescent="0.25">
      <c r="A154" t="s">
        <v>266</v>
      </c>
      <c r="B154" t="s">
        <v>201</v>
      </c>
      <c r="C154">
        <v>280.60000000000002</v>
      </c>
      <c r="D154" t="s">
        <v>42</v>
      </c>
      <c r="E154">
        <v>0.99</v>
      </c>
      <c r="F154">
        <v>16.600000000000001</v>
      </c>
      <c r="G154">
        <v>8</v>
      </c>
      <c r="H154">
        <v>4.5999999999999996</v>
      </c>
      <c r="I154" t="s">
        <v>128</v>
      </c>
    </row>
    <row r="155" spans="1:9" x14ac:dyDescent="0.25">
      <c r="A155" t="s">
        <v>267</v>
      </c>
      <c r="B155" t="s">
        <v>201</v>
      </c>
      <c r="C155">
        <v>456.2</v>
      </c>
      <c r="D155" t="s">
        <v>110</v>
      </c>
      <c r="E155">
        <v>0.37</v>
      </c>
      <c r="F155">
        <v>13.6</v>
      </c>
      <c r="G155">
        <v>3.7</v>
      </c>
      <c r="H155">
        <v>3.5</v>
      </c>
      <c r="I155" t="s">
        <v>114</v>
      </c>
    </row>
    <row r="156" spans="1:9" x14ac:dyDescent="0.25">
      <c r="A156" t="s">
        <v>268</v>
      </c>
      <c r="B156" t="s">
        <v>201</v>
      </c>
      <c r="C156">
        <v>16297.1</v>
      </c>
      <c r="D156" t="s">
        <v>110</v>
      </c>
      <c r="E156">
        <v>0.14000000000000001</v>
      </c>
      <c r="F156">
        <v>14.2</v>
      </c>
      <c r="G156">
        <v>4.9000000000000004</v>
      </c>
      <c r="H156">
        <v>4.4000000000000004</v>
      </c>
      <c r="I156" t="s">
        <v>128</v>
      </c>
    </row>
    <row r="157" spans="1:9" x14ac:dyDescent="0.25">
      <c r="A157" t="s">
        <v>269</v>
      </c>
      <c r="B157" t="s">
        <v>201</v>
      </c>
      <c r="C157">
        <v>517</v>
      </c>
      <c r="D157" t="s">
        <v>110</v>
      </c>
      <c r="E157">
        <v>0.65</v>
      </c>
      <c r="F157">
        <v>10.6</v>
      </c>
      <c r="G157">
        <v>4.7</v>
      </c>
      <c r="H157">
        <v>3.8</v>
      </c>
      <c r="I157" t="s">
        <v>114</v>
      </c>
    </row>
    <row r="158" spans="1:9" x14ac:dyDescent="0.25">
      <c r="A158" t="s">
        <v>270</v>
      </c>
      <c r="B158" t="s">
        <v>201</v>
      </c>
      <c r="C158">
        <v>80.5</v>
      </c>
      <c r="D158" t="s">
        <v>110</v>
      </c>
      <c r="E158">
        <v>0.7</v>
      </c>
      <c r="F158">
        <v>13.4</v>
      </c>
      <c r="G158">
        <v>5.0999999999999996</v>
      </c>
      <c r="H158">
        <v>4.2</v>
      </c>
      <c r="I158" t="s">
        <v>128</v>
      </c>
    </row>
    <row r="159" spans="1:9" x14ac:dyDescent="0.25">
      <c r="A159" t="s">
        <v>271</v>
      </c>
      <c r="B159" t="s">
        <v>201</v>
      </c>
      <c r="C159">
        <v>119.3</v>
      </c>
      <c r="D159" t="s">
        <v>110</v>
      </c>
      <c r="E159">
        <v>0.82</v>
      </c>
      <c r="F159">
        <v>6</v>
      </c>
      <c r="G159">
        <v>5</v>
      </c>
      <c r="H159">
        <v>4</v>
      </c>
      <c r="I159" t="s">
        <v>114</v>
      </c>
    </row>
    <row r="160" spans="1:9" x14ac:dyDescent="0.25">
      <c r="A160" t="s">
        <v>272</v>
      </c>
      <c r="B160" t="s">
        <v>201</v>
      </c>
      <c r="C160">
        <v>88.3</v>
      </c>
      <c r="D160" t="s">
        <v>110</v>
      </c>
      <c r="E160">
        <v>0.92</v>
      </c>
      <c r="F160">
        <v>4.5</v>
      </c>
      <c r="G160">
        <v>1</v>
      </c>
      <c r="H160">
        <v>1.7</v>
      </c>
      <c r="I160" t="s">
        <v>114</v>
      </c>
    </row>
    <row r="161" spans="1:9" x14ac:dyDescent="0.25">
      <c r="A161" t="s">
        <v>273</v>
      </c>
      <c r="B161" t="s">
        <v>201</v>
      </c>
      <c r="C161">
        <v>5701.6</v>
      </c>
      <c r="D161" t="s">
        <v>42</v>
      </c>
      <c r="E161">
        <v>0.69</v>
      </c>
      <c r="F161">
        <v>6.7</v>
      </c>
      <c r="G161">
        <v>3.4</v>
      </c>
      <c r="H161">
        <v>3.1</v>
      </c>
      <c r="I161" t="s">
        <v>114</v>
      </c>
    </row>
    <row r="162" spans="1:9" x14ac:dyDescent="0.25">
      <c r="A162" t="s">
        <v>274</v>
      </c>
      <c r="B162" t="s">
        <v>201</v>
      </c>
      <c r="C162">
        <v>478.4</v>
      </c>
      <c r="D162" t="s">
        <v>110</v>
      </c>
      <c r="E162">
        <v>0.64</v>
      </c>
      <c r="F162">
        <v>6.8</v>
      </c>
      <c r="G162">
        <v>2.2000000000000002</v>
      </c>
      <c r="H162">
        <v>2.4</v>
      </c>
      <c r="I162" t="s">
        <v>111</v>
      </c>
    </row>
    <row r="163" spans="1:9" x14ac:dyDescent="0.25">
      <c r="A163" t="s">
        <v>275</v>
      </c>
      <c r="B163" t="s">
        <v>201</v>
      </c>
      <c r="C163">
        <v>369.3</v>
      </c>
      <c r="D163" t="s">
        <v>110</v>
      </c>
      <c r="E163">
        <v>0.86</v>
      </c>
      <c r="F163">
        <v>13.5</v>
      </c>
      <c r="G163">
        <v>2.7</v>
      </c>
      <c r="H163">
        <v>2.6</v>
      </c>
      <c r="I163" t="s">
        <v>128</v>
      </c>
    </row>
    <row r="164" spans="1:9" x14ac:dyDescent="0.25">
      <c r="A164" t="s">
        <v>276</v>
      </c>
      <c r="B164" t="s">
        <v>201</v>
      </c>
      <c r="C164">
        <v>297.39999999999998</v>
      </c>
      <c r="D164" t="s">
        <v>42</v>
      </c>
      <c r="E164">
        <v>1.05</v>
      </c>
      <c r="F164">
        <v>12.8</v>
      </c>
      <c r="G164">
        <v>2.6</v>
      </c>
      <c r="H164">
        <v>2.7</v>
      </c>
      <c r="I164" t="s">
        <v>128</v>
      </c>
    </row>
    <row r="165" spans="1:9" x14ac:dyDescent="0.25">
      <c r="A165" t="s">
        <v>277</v>
      </c>
      <c r="B165" t="s">
        <v>201</v>
      </c>
      <c r="C165">
        <v>230.6</v>
      </c>
      <c r="D165" t="s">
        <v>110</v>
      </c>
      <c r="E165">
        <v>0.95</v>
      </c>
      <c r="F165">
        <v>13.9</v>
      </c>
      <c r="G165">
        <v>3.5</v>
      </c>
      <c r="H165">
        <v>3.2</v>
      </c>
      <c r="I165" t="s">
        <v>114</v>
      </c>
    </row>
    <row r="166" spans="1:9" x14ac:dyDescent="0.25">
      <c r="A166" t="s">
        <v>278</v>
      </c>
      <c r="B166" t="s">
        <v>201</v>
      </c>
      <c r="C166">
        <v>115.7</v>
      </c>
      <c r="D166" t="s">
        <v>42</v>
      </c>
      <c r="E166">
        <v>0.7</v>
      </c>
      <c r="F166">
        <v>11.5</v>
      </c>
      <c r="G166">
        <v>1.8</v>
      </c>
      <c r="H166">
        <v>2.4</v>
      </c>
      <c r="I166" t="s">
        <v>114</v>
      </c>
    </row>
    <row r="167" spans="1:9" x14ac:dyDescent="0.25">
      <c r="A167" t="s">
        <v>279</v>
      </c>
      <c r="B167" t="s">
        <v>201</v>
      </c>
      <c r="C167">
        <v>6981.5</v>
      </c>
      <c r="D167" t="s">
        <v>110</v>
      </c>
      <c r="E167">
        <v>0.45</v>
      </c>
      <c r="F167">
        <v>7.3</v>
      </c>
      <c r="G167">
        <v>1.7</v>
      </c>
      <c r="H167">
        <v>2.4</v>
      </c>
      <c r="I167" t="s">
        <v>111</v>
      </c>
    </row>
    <row r="168" spans="1:9" x14ac:dyDescent="0.25">
      <c r="A168" t="s">
        <v>280</v>
      </c>
      <c r="B168" t="s">
        <v>201</v>
      </c>
      <c r="C168">
        <v>190.1</v>
      </c>
      <c r="D168" t="s">
        <v>110</v>
      </c>
      <c r="E168">
        <v>0.5</v>
      </c>
      <c r="F168">
        <v>11.6</v>
      </c>
      <c r="G168">
        <v>5.5</v>
      </c>
      <c r="H168">
        <v>4.4000000000000004</v>
      </c>
      <c r="I168" t="s">
        <v>128</v>
      </c>
    </row>
    <row r="169" spans="1:9" x14ac:dyDescent="0.25">
      <c r="A169" t="s">
        <v>281</v>
      </c>
      <c r="B169" t="s">
        <v>201</v>
      </c>
      <c r="C169">
        <v>278.39999999999998</v>
      </c>
      <c r="D169" t="s">
        <v>42</v>
      </c>
      <c r="E169">
        <v>0.85</v>
      </c>
      <c r="F169">
        <v>15.5</v>
      </c>
      <c r="G169">
        <v>4.4000000000000004</v>
      </c>
      <c r="H169">
        <v>3.8</v>
      </c>
      <c r="I169" t="s">
        <v>128</v>
      </c>
    </row>
    <row r="170" spans="1:9" x14ac:dyDescent="0.25">
      <c r="A170" t="s">
        <v>282</v>
      </c>
      <c r="B170" t="s">
        <v>201</v>
      </c>
      <c r="C170">
        <v>246.1</v>
      </c>
      <c r="D170" t="s">
        <v>110</v>
      </c>
      <c r="E170">
        <v>0.75</v>
      </c>
      <c r="F170">
        <v>11.9</v>
      </c>
      <c r="G170">
        <v>0.8</v>
      </c>
      <c r="H170">
        <v>2</v>
      </c>
      <c r="I170" t="s">
        <v>114</v>
      </c>
    </row>
    <row r="171" spans="1:9" x14ac:dyDescent="0.25">
      <c r="A171" t="s">
        <v>283</v>
      </c>
      <c r="B171" t="s">
        <v>201</v>
      </c>
      <c r="C171">
        <v>143.80000000000001</v>
      </c>
      <c r="D171" t="s">
        <v>110</v>
      </c>
      <c r="E171">
        <v>0.8</v>
      </c>
      <c r="F171">
        <v>24.8</v>
      </c>
      <c r="G171">
        <v>8.9</v>
      </c>
      <c r="H171">
        <v>6.4</v>
      </c>
      <c r="I171" t="s">
        <v>128</v>
      </c>
    </row>
    <row r="172" spans="1:9" x14ac:dyDescent="0.25">
      <c r="A172" t="s">
        <v>284</v>
      </c>
      <c r="B172" t="s">
        <v>201</v>
      </c>
      <c r="C172">
        <v>1469.6</v>
      </c>
      <c r="D172" t="s">
        <v>42</v>
      </c>
      <c r="E172">
        <v>1.08</v>
      </c>
      <c r="F172">
        <v>29.7</v>
      </c>
      <c r="G172">
        <v>4.8</v>
      </c>
      <c r="H172">
        <v>4.3</v>
      </c>
      <c r="I172" t="s">
        <v>128</v>
      </c>
    </row>
    <row r="173" spans="1:9" x14ac:dyDescent="0.25">
      <c r="A173" t="s">
        <v>285</v>
      </c>
      <c r="B173" t="s">
        <v>201</v>
      </c>
      <c r="C173">
        <v>80</v>
      </c>
      <c r="D173" t="s">
        <v>110</v>
      </c>
      <c r="E173">
        <v>0.7</v>
      </c>
      <c r="F173">
        <v>9.9</v>
      </c>
      <c r="G173">
        <v>2.9</v>
      </c>
      <c r="H173">
        <v>3</v>
      </c>
      <c r="I173" t="s">
        <v>128</v>
      </c>
    </row>
    <row r="174" spans="1:9" x14ac:dyDescent="0.25">
      <c r="A174" t="s">
        <v>286</v>
      </c>
      <c r="B174" t="s">
        <v>201</v>
      </c>
      <c r="C174">
        <v>95.5</v>
      </c>
      <c r="D174" t="s">
        <v>110</v>
      </c>
      <c r="E174">
        <v>0.66</v>
      </c>
      <c r="F174">
        <v>19.2</v>
      </c>
      <c r="G174">
        <v>0</v>
      </c>
      <c r="H174">
        <v>1.3</v>
      </c>
      <c r="I174" t="s">
        <v>128</v>
      </c>
    </row>
    <row r="175" spans="1:9" x14ac:dyDescent="0.25">
      <c r="A175" t="s">
        <v>287</v>
      </c>
      <c r="B175" t="s">
        <v>201</v>
      </c>
      <c r="C175">
        <v>170.5</v>
      </c>
      <c r="D175" t="s">
        <v>110</v>
      </c>
      <c r="E175">
        <v>0.46</v>
      </c>
      <c r="F175">
        <v>15.6</v>
      </c>
      <c r="G175">
        <v>0.7</v>
      </c>
      <c r="H175">
        <v>2</v>
      </c>
      <c r="I175" t="s">
        <v>128</v>
      </c>
    </row>
    <row r="176" spans="1:9" x14ac:dyDescent="0.25">
      <c r="A176" t="s">
        <v>288</v>
      </c>
      <c r="B176" t="s">
        <v>201</v>
      </c>
      <c r="C176">
        <v>95.4</v>
      </c>
      <c r="D176" t="s">
        <v>42</v>
      </c>
      <c r="E176">
        <v>1.02</v>
      </c>
      <c r="F176">
        <v>1.5</v>
      </c>
      <c r="G176">
        <v>-0.2</v>
      </c>
      <c r="H176">
        <v>1.8</v>
      </c>
      <c r="I176" t="s">
        <v>111</v>
      </c>
    </row>
    <row r="177" spans="1:9" x14ac:dyDescent="0.25">
      <c r="A177" t="s">
        <v>289</v>
      </c>
      <c r="B177" t="s">
        <v>201</v>
      </c>
      <c r="C177">
        <v>237.1</v>
      </c>
      <c r="D177" t="s">
        <v>110</v>
      </c>
      <c r="E177">
        <v>0.5</v>
      </c>
      <c r="F177">
        <v>14.5</v>
      </c>
      <c r="G177">
        <v>0.7</v>
      </c>
      <c r="H177">
        <v>1.7</v>
      </c>
      <c r="I177" t="s">
        <v>128</v>
      </c>
    </row>
    <row r="178" spans="1:9" x14ac:dyDescent="0.25">
      <c r="A178" t="s">
        <v>290</v>
      </c>
      <c r="B178" t="s">
        <v>201</v>
      </c>
      <c r="C178">
        <v>983</v>
      </c>
      <c r="D178" t="s">
        <v>110</v>
      </c>
      <c r="E178">
        <v>0.6</v>
      </c>
      <c r="F178">
        <v>15.2</v>
      </c>
      <c r="G178">
        <v>0.2</v>
      </c>
      <c r="H178">
        <v>1.9</v>
      </c>
      <c r="I178" t="s">
        <v>128</v>
      </c>
    </row>
    <row r="179" spans="1:9" x14ac:dyDescent="0.25">
      <c r="A179" t="s">
        <v>291</v>
      </c>
      <c r="B179" t="s">
        <v>201</v>
      </c>
      <c r="C179">
        <v>51.9</v>
      </c>
      <c r="D179" t="s">
        <v>110</v>
      </c>
      <c r="E179">
        <v>0.7</v>
      </c>
      <c r="F179">
        <v>13.4</v>
      </c>
      <c r="G179">
        <v>0.1</v>
      </c>
      <c r="H179">
        <v>1.2</v>
      </c>
      <c r="I179" t="s">
        <v>128</v>
      </c>
    </row>
    <row r="180" spans="1:9" x14ac:dyDescent="0.25">
      <c r="A180" t="s">
        <v>292</v>
      </c>
      <c r="B180" t="s">
        <v>201</v>
      </c>
      <c r="C180">
        <v>249.7</v>
      </c>
      <c r="D180" t="s">
        <v>110</v>
      </c>
      <c r="E180">
        <v>0.55000000000000004</v>
      </c>
      <c r="F180">
        <v>2.4</v>
      </c>
      <c r="G180">
        <v>0.4</v>
      </c>
      <c r="H180">
        <v>1.5</v>
      </c>
      <c r="I180" t="s">
        <v>114</v>
      </c>
    </row>
    <row r="181" spans="1:9" x14ac:dyDescent="0.25">
      <c r="A181" t="s">
        <v>293</v>
      </c>
      <c r="B181" t="s">
        <v>201</v>
      </c>
      <c r="C181">
        <v>33.799999999999997</v>
      </c>
      <c r="D181" t="s">
        <v>110</v>
      </c>
      <c r="E181">
        <v>0.53</v>
      </c>
      <c r="F181">
        <v>16.399999999999999</v>
      </c>
      <c r="G181">
        <v>0.7</v>
      </c>
      <c r="H181">
        <v>1.8</v>
      </c>
      <c r="I181" t="s">
        <v>128</v>
      </c>
    </row>
    <row r="182" spans="1:9" x14ac:dyDescent="0.25">
      <c r="A182" t="s">
        <v>294</v>
      </c>
      <c r="B182" t="s">
        <v>201</v>
      </c>
      <c r="C182">
        <v>249.8</v>
      </c>
      <c r="D182" t="s">
        <v>42</v>
      </c>
      <c r="E182">
        <v>0.43</v>
      </c>
      <c r="F182">
        <v>6.7</v>
      </c>
      <c r="G182">
        <v>-4.5</v>
      </c>
      <c r="H182">
        <v>-1.5</v>
      </c>
      <c r="I182" t="s">
        <v>128</v>
      </c>
    </row>
    <row r="183" spans="1:9" x14ac:dyDescent="0.25">
      <c r="A183" t="s">
        <v>295</v>
      </c>
      <c r="B183" t="s">
        <v>201</v>
      </c>
      <c r="C183">
        <v>52.9</v>
      </c>
      <c r="D183" t="s">
        <v>110</v>
      </c>
      <c r="E183">
        <v>0.87</v>
      </c>
      <c r="F183">
        <v>5.2</v>
      </c>
      <c r="G183">
        <v>-3</v>
      </c>
      <c r="H183">
        <v>-0.7</v>
      </c>
      <c r="I183" t="s">
        <v>128</v>
      </c>
    </row>
    <row r="184" spans="1:9" x14ac:dyDescent="0.25">
      <c r="A184" t="s">
        <v>296</v>
      </c>
      <c r="B184" t="s">
        <v>201</v>
      </c>
      <c r="C184">
        <v>39.700000000000003</v>
      </c>
      <c r="D184" t="s">
        <v>110</v>
      </c>
      <c r="E184">
        <v>0.51</v>
      </c>
      <c r="F184">
        <v>-8.8000000000000007</v>
      </c>
      <c r="G184">
        <v>-13.8</v>
      </c>
      <c r="H184">
        <v>-7.3</v>
      </c>
      <c r="I184" t="s">
        <v>128</v>
      </c>
    </row>
    <row r="185" spans="1:9" x14ac:dyDescent="0.25">
      <c r="A185" t="s">
        <v>297</v>
      </c>
      <c r="B185" t="s">
        <v>201</v>
      </c>
      <c r="C185">
        <v>182.3</v>
      </c>
      <c r="D185" t="s">
        <v>110</v>
      </c>
      <c r="E185">
        <v>0.53</v>
      </c>
      <c r="F185">
        <v>32</v>
      </c>
      <c r="G185">
        <v>-2.7</v>
      </c>
      <c r="H185">
        <v>0.2</v>
      </c>
      <c r="I185" t="s">
        <v>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751CB-E0A5-42B2-934E-F70A6BD7ACCF}">
  <dimension ref="A1:N7"/>
  <sheetViews>
    <sheetView workbookViewId="0">
      <selection activeCell="I4" sqref="I4"/>
    </sheetView>
  </sheetViews>
  <sheetFormatPr defaultRowHeight="15" x14ac:dyDescent="0.25"/>
  <cols>
    <col min="1" max="1" width="3.7109375" bestFit="1" customWidth="1"/>
  </cols>
  <sheetData>
    <row r="1" spans="1:14" ht="30" customHeight="1" x14ac:dyDescent="0.25">
      <c r="C1" s="17" t="s">
        <v>320</v>
      </c>
      <c r="D1" s="18"/>
      <c r="E1" s="18"/>
      <c r="F1" s="18"/>
      <c r="J1" s="21" t="s">
        <v>321</v>
      </c>
      <c r="K1" s="21"/>
      <c r="L1" s="21"/>
      <c r="M1" s="21"/>
      <c r="N1" s="21"/>
    </row>
    <row r="2" spans="1:14" x14ac:dyDescent="0.25">
      <c r="C2" s="23" t="s">
        <v>315</v>
      </c>
      <c r="D2" s="23" t="s">
        <v>316</v>
      </c>
      <c r="E2" s="23" t="s">
        <v>317</v>
      </c>
      <c r="F2" s="23" t="s">
        <v>318</v>
      </c>
      <c r="G2" s="23" t="s">
        <v>72</v>
      </c>
    </row>
    <row r="3" spans="1:14" x14ac:dyDescent="0.25">
      <c r="A3" s="19" t="s">
        <v>319</v>
      </c>
      <c r="B3" s="24">
        <v>1</v>
      </c>
      <c r="C3">
        <v>58</v>
      </c>
      <c r="D3">
        <v>874</v>
      </c>
      <c r="E3">
        <v>15</v>
      </c>
      <c r="F3">
        <v>8</v>
      </c>
      <c r="G3" s="22">
        <f>SUM(C3:F3)</f>
        <v>955</v>
      </c>
      <c r="I3" s="25" t="s">
        <v>347</v>
      </c>
    </row>
    <row r="4" spans="1:14" x14ac:dyDescent="0.25">
      <c r="A4" s="20"/>
      <c r="B4" s="24">
        <v>2</v>
      </c>
      <c r="C4">
        <v>222</v>
      </c>
      <c r="D4">
        <v>3927</v>
      </c>
      <c r="E4">
        <v>70</v>
      </c>
      <c r="F4">
        <v>20</v>
      </c>
      <c r="G4" s="22">
        <f t="shared" ref="G4:G6" si="0">SUM(C4:F4)</f>
        <v>4239</v>
      </c>
    </row>
    <row r="5" spans="1:14" x14ac:dyDescent="0.25">
      <c r="A5" s="20"/>
      <c r="B5" s="24">
        <v>3</v>
      </c>
      <c r="C5">
        <v>50</v>
      </c>
      <c r="D5">
        <v>2396</v>
      </c>
      <c r="E5">
        <v>34</v>
      </c>
      <c r="F5">
        <v>10</v>
      </c>
      <c r="G5" s="22">
        <f t="shared" si="0"/>
        <v>2490</v>
      </c>
    </row>
    <row r="6" spans="1:14" x14ac:dyDescent="0.25">
      <c r="A6" s="20"/>
      <c r="B6" s="24">
        <v>4</v>
      </c>
      <c r="C6">
        <v>7</v>
      </c>
      <c r="D6">
        <v>533</v>
      </c>
      <c r="E6">
        <v>7</v>
      </c>
      <c r="F6">
        <v>4</v>
      </c>
      <c r="G6" s="22">
        <f t="shared" si="0"/>
        <v>551</v>
      </c>
    </row>
    <row r="7" spans="1:14" x14ac:dyDescent="0.25">
      <c r="B7" s="24" t="s">
        <v>72</v>
      </c>
      <c r="C7" s="22">
        <f>SUM(C3:C6)</f>
        <v>337</v>
      </c>
      <c r="D7" s="22">
        <f t="shared" ref="D7:F7" si="1">SUM(D3:D6)</f>
        <v>7730</v>
      </c>
      <c r="E7" s="22">
        <f t="shared" si="1"/>
        <v>126</v>
      </c>
      <c r="F7" s="22">
        <f t="shared" si="1"/>
        <v>42</v>
      </c>
      <c r="G7" s="22">
        <f>SUM(G3:G6)</f>
        <v>8235</v>
      </c>
    </row>
  </sheetData>
  <mergeCells count="2">
    <mergeCell ref="A3:A6"/>
    <mergeCell ref="C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0864-3732-4D74-B32D-EB3651C19B10}">
  <dimension ref="A1:O185"/>
  <sheetViews>
    <sheetView workbookViewId="0">
      <selection activeCell="L16" sqref="L16"/>
    </sheetView>
  </sheetViews>
  <sheetFormatPr defaultRowHeight="15" x14ac:dyDescent="0.25"/>
  <cols>
    <col min="11" max="11" width="24.7109375" bestFit="1" customWidth="1"/>
    <col min="12" max="12" width="16.28515625" bestFit="1" customWidth="1"/>
    <col min="13" max="13" width="8.28515625" bestFit="1" customWidth="1"/>
    <col min="14" max="14" width="14.140625" bestFit="1" customWidth="1"/>
    <col min="15" max="15" width="11.28515625" bestFit="1" customWidth="1"/>
    <col min="16" max="16" width="14.140625" bestFit="1" customWidth="1"/>
    <col min="17" max="17" width="13.42578125" bestFit="1" customWidth="1"/>
    <col min="18" max="18" width="17.7109375" bestFit="1" customWidth="1"/>
    <col min="19" max="19" width="18.42578125" bestFit="1" customWidth="1"/>
  </cols>
  <sheetData>
    <row r="1" spans="1:15" x14ac:dyDescent="0.25">
      <c r="A1" t="s">
        <v>102</v>
      </c>
      <c r="B1" t="s">
        <v>84</v>
      </c>
      <c r="C1" t="s">
        <v>107</v>
      </c>
      <c r="D1" t="s">
        <v>103</v>
      </c>
      <c r="E1" t="s">
        <v>104</v>
      </c>
      <c r="F1" t="s">
        <v>88</v>
      </c>
      <c r="G1" t="s">
        <v>105</v>
      </c>
      <c r="H1" t="s">
        <v>106</v>
      </c>
      <c r="I1" t="s">
        <v>86</v>
      </c>
    </row>
    <row r="2" spans="1:15" x14ac:dyDescent="0.25">
      <c r="A2" t="s">
        <v>108</v>
      </c>
      <c r="B2" t="s">
        <v>109</v>
      </c>
      <c r="C2" t="s">
        <v>111</v>
      </c>
      <c r="D2">
        <v>7268.1</v>
      </c>
      <c r="E2" t="s">
        <v>110</v>
      </c>
      <c r="F2">
        <v>0.45</v>
      </c>
      <c r="G2">
        <v>6.9</v>
      </c>
      <c r="H2">
        <v>6.9</v>
      </c>
      <c r="I2">
        <v>5.5</v>
      </c>
    </row>
    <row r="3" spans="1:15" x14ac:dyDescent="0.25">
      <c r="A3" t="s">
        <v>112</v>
      </c>
      <c r="B3" t="s">
        <v>109</v>
      </c>
      <c r="C3" t="s">
        <v>111</v>
      </c>
      <c r="D3">
        <v>475.1</v>
      </c>
      <c r="E3" t="s">
        <v>110</v>
      </c>
      <c r="F3">
        <v>0.5</v>
      </c>
      <c r="G3">
        <v>9.8000000000000007</v>
      </c>
      <c r="H3">
        <v>7.5</v>
      </c>
      <c r="I3">
        <v>6.1</v>
      </c>
    </row>
    <row r="4" spans="1:15" x14ac:dyDescent="0.25">
      <c r="A4" t="s">
        <v>113</v>
      </c>
      <c r="B4" t="s">
        <v>109</v>
      </c>
      <c r="C4" t="s">
        <v>114</v>
      </c>
      <c r="D4">
        <v>193</v>
      </c>
      <c r="E4" t="s">
        <v>110</v>
      </c>
      <c r="F4">
        <v>0.71</v>
      </c>
      <c r="G4">
        <v>6.3</v>
      </c>
      <c r="H4">
        <v>7</v>
      </c>
      <c r="I4">
        <v>5.6</v>
      </c>
    </row>
    <row r="5" spans="1:15" x14ac:dyDescent="0.25">
      <c r="A5" t="s">
        <v>115</v>
      </c>
      <c r="B5" t="s">
        <v>109</v>
      </c>
      <c r="C5" t="s">
        <v>114</v>
      </c>
      <c r="D5">
        <v>18603.5</v>
      </c>
      <c r="E5" t="s">
        <v>110</v>
      </c>
      <c r="F5">
        <v>0.13</v>
      </c>
      <c r="G5">
        <v>5.4</v>
      </c>
      <c r="H5">
        <v>6.6</v>
      </c>
      <c r="I5">
        <v>5.5</v>
      </c>
    </row>
    <row r="6" spans="1:15" x14ac:dyDescent="0.25">
      <c r="A6" t="s">
        <v>116</v>
      </c>
      <c r="B6" t="s">
        <v>109</v>
      </c>
      <c r="C6" t="s">
        <v>114</v>
      </c>
      <c r="D6">
        <v>142.6</v>
      </c>
      <c r="E6" t="s">
        <v>110</v>
      </c>
      <c r="F6">
        <v>0.6</v>
      </c>
      <c r="G6">
        <v>5.9</v>
      </c>
      <c r="H6">
        <v>6.7</v>
      </c>
      <c r="I6">
        <v>5.4</v>
      </c>
    </row>
    <row r="7" spans="1:15" x14ac:dyDescent="0.25">
      <c r="A7" t="s">
        <v>117</v>
      </c>
      <c r="B7" t="s">
        <v>109</v>
      </c>
      <c r="C7" t="s">
        <v>114</v>
      </c>
      <c r="D7">
        <v>1401.6</v>
      </c>
      <c r="E7" t="s">
        <v>110</v>
      </c>
      <c r="F7">
        <v>0.54</v>
      </c>
      <c r="G7">
        <v>5.7</v>
      </c>
      <c r="H7">
        <v>6.4</v>
      </c>
      <c r="I7">
        <v>6.2</v>
      </c>
    </row>
    <row r="8" spans="1:15" x14ac:dyDescent="0.25">
      <c r="A8" t="s">
        <v>118</v>
      </c>
      <c r="B8" t="s">
        <v>109</v>
      </c>
      <c r="C8" t="s">
        <v>114</v>
      </c>
      <c r="D8">
        <v>985.6</v>
      </c>
      <c r="E8" t="s">
        <v>110</v>
      </c>
      <c r="F8">
        <v>0.49</v>
      </c>
      <c r="G8">
        <v>3</v>
      </c>
      <c r="H8">
        <v>6.8</v>
      </c>
      <c r="I8">
        <v>5.3</v>
      </c>
    </row>
    <row r="9" spans="1:15" x14ac:dyDescent="0.25">
      <c r="A9" t="s">
        <v>119</v>
      </c>
      <c r="B9" t="s">
        <v>109</v>
      </c>
      <c r="C9" t="s">
        <v>111</v>
      </c>
      <c r="D9">
        <v>2188.8000000000002</v>
      </c>
      <c r="E9" t="s">
        <v>110</v>
      </c>
      <c r="F9">
        <v>0.55000000000000004</v>
      </c>
      <c r="G9">
        <v>7.4</v>
      </c>
      <c r="H9">
        <v>6.4</v>
      </c>
      <c r="I9">
        <v>5.2</v>
      </c>
      <c r="K9" s="13"/>
      <c r="L9" s="14"/>
      <c r="M9" s="14"/>
      <c r="N9" s="14"/>
      <c r="O9" s="14"/>
    </row>
    <row r="10" spans="1:15" x14ac:dyDescent="0.25">
      <c r="A10" t="s">
        <v>120</v>
      </c>
      <c r="B10" t="s">
        <v>109</v>
      </c>
      <c r="C10" t="s">
        <v>111</v>
      </c>
      <c r="D10">
        <v>390.6</v>
      </c>
      <c r="E10" t="s">
        <v>110</v>
      </c>
      <c r="F10">
        <v>0.67</v>
      </c>
      <c r="G10">
        <v>5.3</v>
      </c>
      <c r="H10">
        <v>6.1</v>
      </c>
      <c r="I10">
        <v>5</v>
      </c>
      <c r="K10" s="13"/>
      <c r="L10" s="14"/>
      <c r="M10" s="14"/>
      <c r="N10" s="14"/>
      <c r="O10" s="14"/>
    </row>
    <row r="11" spans="1:15" x14ac:dyDescent="0.25">
      <c r="A11" t="s">
        <v>121</v>
      </c>
      <c r="B11" t="s">
        <v>109</v>
      </c>
      <c r="C11" t="s">
        <v>111</v>
      </c>
      <c r="D11">
        <v>544.1</v>
      </c>
      <c r="E11" t="s">
        <v>110</v>
      </c>
      <c r="F11">
        <v>0.63</v>
      </c>
      <c r="G11">
        <v>5.7</v>
      </c>
      <c r="H11">
        <v>6.2</v>
      </c>
      <c r="I11">
        <v>5.0999999999999996</v>
      </c>
    </row>
    <row r="12" spans="1:15" x14ac:dyDescent="0.25">
      <c r="A12" t="s">
        <v>122</v>
      </c>
      <c r="B12" t="s">
        <v>109</v>
      </c>
      <c r="C12" t="s">
        <v>114</v>
      </c>
      <c r="D12">
        <v>1407.4</v>
      </c>
      <c r="E12" t="s">
        <v>110</v>
      </c>
      <c r="F12">
        <v>0.45</v>
      </c>
      <c r="G12">
        <v>0.9</v>
      </c>
      <c r="H12">
        <v>6.2</v>
      </c>
      <c r="I12">
        <v>4.7</v>
      </c>
    </row>
    <row r="13" spans="1:15" x14ac:dyDescent="0.25">
      <c r="A13" t="s">
        <v>123</v>
      </c>
      <c r="B13" t="s">
        <v>109</v>
      </c>
      <c r="C13" t="s">
        <v>111</v>
      </c>
      <c r="D13">
        <v>155.5</v>
      </c>
      <c r="E13" t="s">
        <v>110</v>
      </c>
      <c r="F13">
        <v>0.91</v>
      </c>
      <c r="G13">
        <v>12.4</v>
      </c>
      <c r="H13">
        <v>6.4</v>
      </c>
      <c r="I13">
        <v>5.0999999999999996</v>
      </c>
    </row>
    <row r="14" spans="1:15" x14ac:dyDescent="0.25">
      <c r="A14" t="s">
        <v>124</v>
      </c>
      <c r="B14" t="s">
        <v>109</v>
      </c>
      <c r="C14" t="s">
        <v>111</v>
      </c>
      <c r="D14">
        <v>397.5</v>
      </c>
      <c r="E14" t="s">
        <v>110</v>
      </c>
      <c r="F14">
        <v>0.6</v>
      </c>
      <c r="G14">
        <v>6</v>
      </c>
      <c r="H14">
        <v>6.3</v>
      </c>
      <c r="I14">
        <v>5.0999999999999996</v>
      </c>
    </row>
    <row r="15" spans="1:15" x14ac:dyDescent="0.25">
      <c r="A15" t="s">
        <v>125</v>
      </c>
      <c r="B15" t="s">
        <v>109</v>
      </c>
      <c r="C15" t="s">
        <v>111</v>
      </c>
      <c r="D15">
        <v>906.1</v>
      </c>
      <c r="E15" t="s">
        <v>110</v>
      </c>
      <c r="F15">
        <v>0.51</v>
      </c>
      <c r="G15">
        <v>8.1</v>
      </c>
      <c r="H15">
        <v>6.1</v>
      </c>
      <c r="I15">
        <v>5.0999999999999996</v>
      </c>
    </row>
    <row r="16" spans="1:15" x14ac:dyDescent="0.25">
      <c r="A16" t="s">
        <v>126</v>
      </c>
      <c r="B16" t="s">
        <v>109</v>
      </c>
      <c r="C16" t="s">
        <v>111</v>
      </c>
      <c r="D16">
        <v>379.1</v>
      </c>
      <c r="E16" t="s">
        <v>110</v>
      </c>
      <c r="F16">
        <v>0.56999999999999995</v>
      </c>
      <c r="G16">
        <v>5.7</v>
      </c>
      <c r="H16">
        <v>6.6</v>
      </c>
      <c r="I16">
        <v>5.2</v>
      </c>
    </row>
    <row r="17" spans="1:9" x14ac:dyDescent="0.25">
      <c r="A17" t="s">
        <v>127</v>
      </c>
      <c r="B17" t="s">
        <v>109</v>
      </c>
      <c r="C17" t="s">
        <v>128</v>
      </c>
      <c r="D17">
        <v>62.7</v>
      </c>
      <c r="E17" t="s">
        <v>110</v>
      </c>
      <c r="F17">
        <v>0.74</v>
      </c>
      <c r="G17">
        <v>4.5</v>
      </c>
      <c r="H17">
        <v>7.8</v>
      </c>
      <c r="I17">
        <v>5.6</v>
      </c>
    </row>
    <row r="18" spans="1:9" x14ac:dyDescent="0.25">
      <c r="A18" t="s">
        <v>129</v>
      </c>
      <c r="B18" t="s">
        <v>109</v>
      </c>
      <c r="C18" t="s">
        <v>111</v>
      </c>
      <c r="D18">
        <v>1539.1</v>
      </c>
      <c r="E18" t="s">
        <v>110</v>
      </c>
      <c r="F18">
        <v>0.66</v>
      </c>
      <c r="G18">
        <v>6.4</v>
      </c>
      <c r="H18">
        <v>6.2</v>
      </c>
      <c r="I18">
        <v>5</v>
      </c>
    </row>
    <row r="19" spans="1:9" x14ac:dyDescent="0.25">
      <c r="A19" t="s">
        <v>130</v>
      </c>
      <c r="B19" t="s">
        <v>109</v>
      </c>
      <c r="C19" t="s">
        <v>111</v>
      </c>
      <c r="D19">
        <v>167.3</v>
      </c>
      <c r="E19" t="s">
        <v>110</v>
      </c>
      <c r="F19">
        <v>0.6</v>
      </c>
      <c r="G19">
        <v>5.8</v>
      </c>
      <c r="H19">
        <v>6.2</v>
      </c>
      <c r="I19">
        <v>5.0999999999999996</v>
      </c>
    </row>
    <row r="20" spans="1:9" x14ac:dyDescent="0.25">
      <c r="A20" t="s">
        <v>131</v>
      </c>
      <c r="B20" t="s">
        <v>109</v>
      </c>
      <c r="C20" t="s">
        <v>111</v>
      </c>
      <c r="D20">
        <v>448</v>
      </c>
      <c r="E20" t="s">
        <v>110</v>
      </c>
      <c r="F20">
        <v>0.77</v>
      </c>
      <c r="G20">
        <v>10.1</v>
      </c>
      <c r="H20">
        <v>6.5</v>
      </c>
      <c r="I20">
        <v>5.3</v>
      </c>
    </row>
    <row r="21" spans="1:9" x14ac:dyDescent="0.25">
      <c r="A21" t="s">
        <v>132</v>
      </c>
      <c r="B21" t="s">
        <v>109</v>
      </c>
      <c r="C21" t="s">
        <v>111</v>
      </c>
      <c r="D21">
        <v>238.1</v>
      </c>
      <c r="E21" t="s">
        <v>110</v>
      </c>
      <c r="F21">
        <v>1.1299999999999999</v>
      </c>
      <c r="G21">
        <v>4.4000000000000004</v>
      </c>
      <c r="H21">
        <v>5.5</v>
      </c>
      <c r="I21">
        <v>4.3</v>
      </c>
    </row>
    <row r="22" spans="1:9" x14ac:dyDescent="0.25">
      <c r="A22" t="s">
        <v>133</v>
      </c>
      <c r="B22" t="s">
        <v>109</v>
      </c>
      <c r="C22" t="s">
        <v>111</v>
      </c>
      <c r="D22">
        <v>557.79999999999995</v>
      </c>
      <c r="E22" t="s">
        <v>110</v>
      </c>
      <c r="F22">
        <v>0.74</v>
      </c>
      <c r="G22">
        <v>9</v>
      </c>
      <c r="H22">
        <v>6</v>
      </c>
      <c r="I22">
        <v>4.9000000000000004</v>
      </c>
    </row>
    <row r="23" spans="1:9" x14ac:dyDescent="0.25">
      <c r="A23" t="s">
        <v>134</v>
      </c>
      <c r="B23" t="s">
        <v>109</v>
      </c>
      <c r="C23" t="s">
        <v>114</v>
      </c>
      <c r="D23">
        <v>192.7</v>
      </c>
      <c r="E23" t="s">
        <v>110</v>
      </c>
      <c r="F23">
        <v>0.7</v>
      </c>
      <c r="G23">
        <v>3.2</v>
      </c>
      <c r="H23">
        <v>6</v>
      </c>
      <c r="I23">
        <v>4.9000000000000004</v>
      </c>
    </row>
    <row r="24" spans="1:9" x14ac:dyDescent="0.25">
      <c r="A24" t="s">
        <v>135</v>
      </c>
      <c r="B24" t="s">
        <v>109</v>
      </c>
      <c r="C24" t="s">
        <v>111</v>
      </c>
      <c r="D24">
        <v>261.8</v>
      </c>
      <c r="E24" t="s">
        <v>42</v>
      </c>
      <c r="F24">
        <v>1.08</v>
      </c>
      <c r="G24">
        <v>3.5</v>
      </c>
      <c r="H24">
        <v>5.0999999999999996</v>
      </c>
      <c r="I24">
        <v>4</v>
      </c>
    </row>
    <row r="25" spans="1:9" x14ac:dyDescent="0.25">
      <c r="A25" t="s">
        <v>136</v>
      </c>
      <c r="B25" t="s">
        <v>109</v>
      </c>
      <c r="C25" t="s">
        <v>114</v>
      </c>
      <c r="D25">
        <v>135.80000000000001</v>
      </c>
      <c r="E25" t="s">
        <v>110</v>
      </c>
      <c r="F25">
        <v>0.65</v>
      </c>
      <c r="G25">
        <v>-1.1000000000000001</v>
      </c>
      <c r="H25">
        <v>6</v>
      </c>
      <c r="I25">
        <v>4.5999999999999996</v>
      </c>
    </row>
    <row r="26" spans="1:9" x14ac:dyDescent="0.25">
      <c r="A26" t="s">
        <v>137</v>
      </c>
      <c r="B26" t="s">
        <v>109</v>
      </c>
      <c r="C26" t="s">
        <v>114</v>
      </c>
      <c r="D26">
        <v>1807.3</v>
      </c>
      <c r="E26" t="s">
        <v>42</v>
      </c>
      <c r="F26">
        <v>0.8</v>
      </c>
      <c r="G26">
        <v>7.8</v>
      </c>
      <c r="H26">
        <v>6.1</v>
      </c>
      <c r="I26">
        <v>4.9000000000000004</v>
      </c>
    </row>
    <row r="27" spans="1:9" x14ac:dyDescent="0.25">
      <c r="A27" t="s">
        <v>138</v>
      </c>
      <c r="B27" t="s">
        <v>109</v>
      </c>
      <c r="C27" t="s">
        <v>128</v>
      </c>
      <c r="D27">
        <v>4615.3999999999996</v>
      </c>
      <c r="E27" t="s">
        <v>110</v>
      </c>
      <c r="F27">
        <v>0.45</v>
      </c>
      <c r="G27">
        <v>1.3</v>
      </c>
      <c r="H27">
        <v>6.7</v>
      </c>
      <c r="I27">
        <v>5.2</v>
      </c>
    </row>
    <row r="28" spans="1:9" x14ac:dyDescent="0.25">
      <c r="A28" t="s">
        <v>139</v>
      </c>
      <c r="B28" t="s">
        <v>109</v>
      </c>
      <c r="C28" t="s">
        <v>114</v>
      </c>
      <c r="D28">
        <v>86.2</v>
      </c>
      <c r="E28" t="s">
        <v>110</v>
      </c>
      <c r="F28">
        <v>0.61</v>
      </c>
      <c r="G28">
        <v>-0.2</v>
      </c>
      <c r="H28">
        <v>5.6</v>
      </c>
      <c r="I28">
        <v>4.4000000000000004</v>
      </c>
    </row>
    <row r="29" spans="1:9" x14ac:dyDescent="0.25">
      <c r="A29" t="s">
        <v>140</v>
      </c>
      <c r="B29" t="s">
        <v>109</v>
      </c>
      <c r="C29" t="s">
        <v>111</v>
      </c>
      <c r="D29">
        <v>291.10000000000002</v>
      </c>
      <c r="E29" t="s">
        <v>42</v>
      </c>
      <c r="F29">
        <v>1.1000000000000001</v>
      </c>
      <c r="G29">
        <v>5.0999999999999996</v>
      </c>
      <c r="H29">
        <v>5.8</v>
      </c>
      <c r="I29">
        <v>4.5999999999999996</v>
      </c>
    </row>
    <row r="30" spans="1:9" x14ac:dyDescent="0.25">
      <c r="A30" t="s">
        <v>141</v>
      </c>
      <c r="B30" t="s">
        <v>109</v>
      </c>
      <c r="C30" t="s">
        <v>111</v>
      </c>
      <c r="D30">
        <v>6332.5</v>
      </c>
      <c r="E30" t="s">
        <v>42</v>
      </c>
      <c r="F30">
        <v>0.73</v>
      </c>
      <c r="G30">
        <v>4.8</v>
      </c>
      <c r="H30">
        <v>6</v>
      </c>
      <c r="I30">
        <v>4.9000000000000004</v>
      </c>
    </row>
    <row r="31" spans="1:9" x14ac:dyDescent="0.25">
      <c r="A31" t="s">
        <v>142</v>
      </c>
      <c r="B31" t="s">
        <v>109</v>
      </c>
      <c r="C31" t="s">
        <v>114</v>
      </c>
      <c r="D31">
        <v>110.7</v>
      </c>
      <c r="E31" t="s">
        <v>110</v>
      </c>
      <c r="F31">
        <v>1.08</v>
      </c>
      <c r="G31">
        <v>1.9</v>
      </c>
      <c r="H31">
        <v>5.4</v>
      </c>
      <c r="I31">
        <v>4.2</v>
      </c>
    </row>
    <row r="32" spans="1:9" x14ac:dyDescent="0.25">
      <c r="A32" t="s">
        <v>143</v>
      </c>
      <c r="B32" t="s">
        <v>109</v>
      </c>
      <c r="C32" t="s">
        <v>114</v>
      </c>
      <c r="D32">
        <v>619.70000000000005</v>
      </c>
      <c r="E32" t="s">
        <v>42</v>
      </c>
      <c r="F32">
        <v>0.96</v>
      </c>
      <c r="G32">
        <v>5</v>
      </c>
      <c r="H32">
        <v>5.9</v>
      </c>
      <c r="I32">
        <v>4.9000000000000004</v>
      </c>
    </row>
    <row r="33" spans="1:9" x14ac:dyDescent="0.25">
      <c r="A33" t="s">
        <v>144</v>
      </c>
      <c r="B33" t="s">
        <v>109</v>
      </c>
      <c r="C33" t="s">
        <v>128</v>
      </c>
      <c r="D33">
        <v>628.70000000000005</v>
      </c>
      <c r="E33" t="s">
        <v>110</v>
      </c>
      <c r="F33">
        <v>0.55000000000000004</v>
      </c>
      <c r="G33">
        <v>2.1</v>
      </c>
      <c r="H33">
        <v>6.3</v>
      </c>
      <c r="I33">
        <v>5.0999999999999996</v>
      </c>
    </row>
    <row r="34" spans="1:9" x14ac:dyDescent="0.25">
      <c r="A34" t="s">
        <v>145</v>
      </c>
      <c r="B34" t="s">
        <v>109</v>
      </c>
      <c r="C34" t="s">
        <v>114</v>
      </c>
      <c r="D34">
        <v>274.3</v>
      </c>
      <c r="E34" t="s">
        <v>110</v>
      </c>
      <c r="F34">
        <v>0.8</v>
      </c>
      <c r="G34">
        <v>12.7</v>
      </c>
      <c r="H34">
        <v>6.1</v>
      </c>
      <c r="I34">
        <v>5</v>
      </c>
    </row>
    <row r="35" spans="1:9" x14ac:dyDescent="0.25">
      <c r="A35" t="s">
        <v>146</v>
      </c>
      <c r="B35" t="s">
        <v>109</v>
      </c>
      <c r="C35" t="s">
        <v>114</v>
      </c>
      <c r="D35">
        <v>891.8</v>
      </c>
      <c r="E35" t="s">
        <v>42</v>
      </c>
      <c r="F35">
        <v>0.88</v>
      </c>
      <c r="G35">
        <v>4.2</v>
      </c>
      <c r="H35">
        <v>6.6</v>
      </c>
      <c r="I35">
        <v>5.0999999999999996</v>
      </c>
    </row>
    <row r="36" spans="1:9" x14ac:dyDescent="0.25">
      <c r="A36" t="s">
        <v>147</v>
      </c>
      <c r="B36" t="s">
        <v>109</v>
      </c>
      <c r="C36" t="s">
        <v>114</v>
      </c>
      <c r="D36">
        <v>94.7</v>
      </c>
      <c r="E36" t="s">
        <v>42</v>
      </c>
      <c r="F36">
        <v>0.83</v>
      </c>
      <c r="G36">
        <v>3.5</v>
      </c>
      <c r="H36">
        <v>6.4</v>
      </c>
      <c r="I36">
        <v>5.0999999999999996</v>
      </c>
    </row>
    <row r="37" spans="1:9" x14ac:dyDescent="0.25">
      <c r="A37" t="s">
        <v>148</v>
      </c>
      <c r="B37" t="s">
        <v>109</v>
      </c>
      <c r="C37" t="s">
        <v>128</v>
      </c>
      <c r="D37">
        <v>676.3</v>
      </c>
      <c r="E37" t="s">
        <v>42</v>
      </c>
      <c r="F37">
        <v>0.93</v>
      </c>
      <c r="G37">
        <v>22.3</v>
      </c>
      <c r="H37">
        <v>9.4</v>
      </c>
      <c r="I37">
        <v>6.4</v>
      </c>
    </row>
    <row r="38" spans="1:9" x14ac:dyDescent="0.25">
      <c r="A38" t="s">
        <v>149</v>
      </c>
      <c r="B38" t="s">
        <v>109</v>
      </c>
      <c r="C38" t="s">
        <v>128</v>
      </c>
      <c r="D38">
        <v>1182.0999999999999</v>
      </c>
      <c r="E38" t="s">
        <v>42</v>
      </c>
      <c r="F38">
        <v>0.92</v>
      </c>
      <c r="G38">
        <v>28.6</v>
      </c>
      <c r="H38">
        <v>9.4</v>
      </c>
      <c r="I38">
        <v>6.8</v>
      </c>
    </row>
    <row r="39" spans="1:9" x14ac:dyDescent="0.25">
      <c r="A39" t="s">
        <v>150</v>
      </c>
      <c r="B39" t="s">
        <v>109</v>
      </c>
      <c r="C39" t="s">
        <v>111</v>
      </c>
      <c r="D39">
        <v>135.9</v>
      </c>
      <c r="E39" t="s">
        <v>110</v>
      </c>
      <c r="F39">
        <v>0.47</v>
      </c>
      <c r="G39">
        <v>13</v>
      </c>
      <c r="H39">
        <v>5.0999999999999996</v>
      </c>
      <c r="I39">
        <v>4.5</v>
      </c>
    </row>
    <row r="40" spans="1:9" x14ac:dyDescent="0.25">
      <c r="A40" t="s">
        <v>151</v>
      </c>
      <c r="B40" t="s">
        <v>109</v>
      </c>
      <c r="C40" t="s">
        <v>114</v>
      </c>
      <c r="D40">
        <v>588.79999999999995</v>
      </c>
      <c r="E40" t="s">
        <v>42</v>
      </c>
      <c r="F40">
        <v>0.96</v>
      </c>
      <c r="G40">
        <v>5.2</v>
      </c>
      <c r="H40">
        <v>6.7</v>
      </c>
      <c r="I40">
        <v>5.3</v>
      </c>
    </row>
    <row r="41" spans="1:9" x14ac:dyDescent="0.25">
      <c r="A41" t="s">
        <v>152</v>
      </c>
      <c r="B41" t="s">
        <v>109</v>
      </c>
      <c r="C41" t="s">
        <v>128</v>
      </c>
      <c r="D41">
        <v>40</v>
      </c>
      <c r="E41" t="s">
        <v>110</v>
      </c>
      <c r="F41">
        <v>1.94</v>
      </c>
      <c r="G41">
        <v>17.100000000000001</v>
      </c>
      <c r="H41">
        <v>6.6</v>
      </c>
      <c r="I41">
        <v>5.0999999999999996</v>
      </c>
    </row>
    <row r="42" spans="1:9" x14ac:dyDescent="0.25">
      <c r="A42" t="s">
        <v>153</v>
      </c>
      <c r="B42" t="s">
        <v>109</v>
      </c>
      <c r="C42" t="s">
        <v>114</v>
      </c>
      <c r="D42">
        <v>1080.4000000000001</v>
      </c>
      <c r="E42" t="s">
        <v>110</v>
      </c>
      <c r="F42">
        <v>0.95</v>
      </c>
      <c r="G42">
        <v>3.5</v>
      </c>
      <c r="H42">
        <v>6</v>
      </c>
      <c r="I42">
        <v>4.7</v>
      </c>
    </row>
    <row r="43" spans="1:9" x14ac:dyDescent="0.25">
      <c r="A43" t="s">
        <v>154</v>
      </c>
      <c r="B43" t="s">
        <v>109</v>
      </c>
      <c r="C43" t="s">
        <v>128</v>
      </c>
      <c r="D43">
        <v>309.10000000000002</v>
      </c>
      <c r="E43" t="s">
        <v>42</v>
      </c>
      <c r="F43">
        <v>0.98</v>
      </c>
      <c r="G43">
        <v>0</v>
      </c>
      <c r="H43">
        <v>5.8</v>
      </c>
      <c r="I43">
        <v>4.4000000000000004</v>
      </c>
    </row>
    <row r="44" spans="1:9" x14ac:dyDescent="0.25">
      <c r="A44" t="s">
        <v>155</v>
      </c>
      <c r="B44" t="s">
        <v>109</v>
      </c>
      <c r="C44" t="s">
        <v>114</v>
      </c>
      <c r="D44">
        <v>4472.2</v>
      </c>
      <c r="E44" t="s">
        <v>42</v>
      </c>
      <c r="F44">
        <v>0.64</v>
      </c>
      <c r="G44">
        <v>2.2000000000000002</v>
      </c>
      <c r="H44">
        <v>5.5</v>
      </c>
      <c r="I44">
        <v>4.4000000000000004</v>
      </c>
    </row>
    <row r="45" spans="1:9" x14ac:dyDescent="0.25">
      <c r="A45" t="s">
        <v>156</v>
      </c>
      <c r="B45" t="s">
        <v>109</v>
      </c>
      <c r="C45" t="s">
        <v>128</v>
      </c>
      <c r="D45">
        <v>498.7</v>
      </c>
      <c r="E45" t="s">
        <v>42</v>
      </c>
      <c r="F45">
        <v>0.95</v>
      </c>
      <c r="G45">
        <v>0.9</v>
      </c>
      <c r="H45">
        <v>4.9000000000000004</v>
      </c>
      <c r="I45">
        <v>4.0999999999999996</v>
      </c>
    </row>
    <row r="46" spans="1:9" x14ac:dyDescent="0.25">
      <c r="A46" t="s">
        <v>157</v>
      </c>
      <c r="B46" t="s">
        <v>109</v>
      </c>
      <c r="C46" t="s">
        <v>128</v>
      </c>
      <c r="D46">
        <v>278.2</v>
      </c>
      <c r="E46" t="s">
        <v>110</v>
      </c>
      <c r="F46">
        <v>0.2</v>
      </c>
      <c r="G46">
        <v>-3.8</v>
      </c>
      <c r="H46">
        <v>6</v>
      </c>
      <c r="I46">
        <v>4.7</v>
      </c>
    </row>
    <row r="47" spans="1:9" x14ac:dyDescent="0.25">
      <c r="A47" t="s">
        <v>158</v>
      </c>
      <c r="B47" t="s">
        <v>109</v>
      </c>
      <c r="C47" t="s">
        <v>128</v>
      </c>
      <c r="D47">
        <v>1525.5</v>
      </c>
      <c r="E47" t="s">
        <v>110</v>
      </c>
      <c r="F47">
        <v>0.13</v>
      </c>
      <c r="G47">
        <v>-0.7</v>
      </c>
      <c r="H47">
        <v>7.1</v>
      </c>
      <c r="I47">
        <v>5.3</v>
      </c>
    </row>
    <row r="48" spans="1:9" x14ac:dyDescent="0.25">
      <c r="A48" t="s">
        <v>159</v>
      </c>
      <c r="B48" t="s">
        <v>109</v>
      </c>
      <c r="C48" t="s">
        <v>128</v>
      </c>
      <c r="D48">
        <v>556.6</v>
      </c>
      <c r="E48" t="s">
        <v>42</v>
      </c>
      <c r="F48">
        <v>0.94</v>
      </c>
      <c r="G48">
        <v>7.9</v>
      </c>
      <c r="H48">
        <v>5.5</v>
      </c>
      <c r="I48">
        <v>4.3</v>
      </c>
    </row>
    <row r="49" spans="1:9" x14ac:dyDescent="0.25">
      <c r="A49" t="s">
        <v>160</v>
      </c>
      <c r="B49" t="s">
        <v>109</v>
      </c>
      <c r="C49" t="s">
        <v>111</v>
      </c>
      <c r="D49">
        <v>588.6</v>
      </c>
      <c r="E49" t="s">
        <v>42</v>
      </c>
      <c r="F49">
        <v>0.96</v>
      </c>
      <c r="G49">
        <v>6.2</v>
      </c>
      <c r="H49">
        <v>5.0999999999999996</v>
      </c>
      <c r="I49">
        <v>4.4000000000000004</v>
      </c>
    </row>
    <row r="50" spans="1:9" x14ac:dyDescent="0.25">
      <c r="A50" t="s">
        <v>161</v>
      </c>
      <c r="B50" t="s">
        <v>109</v>
      </c>
      <c r="C50" t="s">
        <v>114</v>
      </c>
      <c r="D50">
        <v>332.5</v>
      </c>
      <c r="E50" t="s">
        <v>42</v>
      </c>
      <c r="F50">
        <v>1</v>
      </c>
      <c r="G50">
        <v>3.7</v>
      </c>
      <c r="H50">
        <v>4.7</v>
      </c>
      <c r="I50">
        <v>4</v>
      </c>
    </row>
    <row r="51" spans="1:9" x14ac:dyDescent="0.25">
      <c r="A51" t="s">
        <v>162</v>
      </c>
      <c r="B51" t="s">
        <v>109</v>
      </c>
      <c r="C51" t="s">
        <v>111</v>
      </c>
      <c r="D51">
        <v>84.9</v>
      </c>
      <c r="E51" t="s">
        <v>110</v>
      </c>
      <c r="F51">
        <v>0.71</v>
      </c>
      <c r="G51">
        <v>11.2</v>
      </c>
      <c r="H51">
        <v>3.9</v>
      </c>
      <c r="I51">
        <v>3.7</v>
      </c>
    </row>
    <row r="52" spans="1:9" x14ac:dyDescent="0.25">
      <c r="A52" t="s">
        <v>163</v>
      </c>
      <c r="B52" t="s">
        <v>109</v>
      </c>
      <c r="C52" t="s">
        <v>114</v>
      </c>
      <c r="D52">
        <v>17.3</v>
      </c>
      <c r="E52" t="s">
        <v>110</v>
      </c>
      <c r="F52">
        <v>1.58</v>
      </c>
      <c r="G52">
        <v>2.1</v>
      </c>
      <c r="H52">
        <v>4.9000000000000004</v>
      </c>
      <c r="I52">
        <v>3.7</v>
      </c>
    </row>
    <row r="53" spans="1:9" x14ac:dyDescent="0.25">
      <c r="A53" t="s">
        <v>164</v>
      </c>
      <c r="B53" t="s">
        <v>109</v>
      </c>
      <c r="C53" t="s">
        <v>128</v>
      </c>
      <c r="D53">
        <v>104.1</v>
      </c>
      <c r="E53" t="s">
        <v>42</v>
      </c>
      <c r="F53">
        <v>0.95</v>
      </c>
      <c r="G53">
        <v>-3.6</v>
      </c>
      <c r="H53">
        <v>4.7</v>
      </c>
      <c r="I53">
        <v>3.7</v>
      </c>
    </row>
    <row r="54" spans="1:9" x14ac:dyDescent="0.25">
      <c r="A54" t="s">
        <v>165</v>
      </c>
      <c r="B54" t="s">
        <v>109</v>
      </c>
      <c r="C54" t="s">
        <v>114</v>
      </c>
      <c r="D54">
        <v>530.70000000000005</v>
      </c>
      <c r="E54" t="s">
        <v>42</v>
      </c>
      <c r="F54">
        <v>0.92</v>
      </c>
      <c r="G54">
        <v>4.5999999999999996</v>
      </c>
      <c r="H54">
        <v>5.5</v>
      </c>
      <c r="I54">
        <v>4.5</v>
      </c>
    </row>
    <row r="55" spans="1:9" x14ac:dyDescent="0.25">
      <c r="A55" t="s">
        <v>166</v>
      </c>
      <c r="B55" t="s">
        <v>109</v>
      </c>
      <c r="C55" t="s">
        <v>128</v>
      </c>
      <c r="D55">
        <v>333.6</v>
      </c>
      <c r="E55" t="s">
        <v>110</v>
      </c>
      <c r="F55">
        <v>0.37</v>
      </c>
      <c r="G55">
        <v>12</v>
      </c>
      <c r="H55">
        <v>4.9000000000000004</v>
      </c>
      <c r="I55">
        <v>4.5</v>
      </c>
    </row>
    <row r="56" spans="1:9" x14ac:dyDescent="0.25">
      <c r="A56" t="s">
        <v>167</v>
      </c>
      <c r="B56" t="s">
        <v>109</v>
      </c>
      <c r="C56" t="s">
        <v>111</v>
      </c>
      <c r="D56">
        <v>1133.3</v>
      </c>
      <c r="E56" t="s">
        <v>110</v>
      </c>
      <c r="F56">
        <v>0.46</v>
      </c>
      <c r="G56">
        <v>3.4</v>
      </c>
      <c r="H56">
        <v>2.2999999999999998</v>
      </c>
      <c r="I56">
        <v>2.5</v>
      </c>
    </row>
    <row r="57" spans="1:9" x14ac:dyDescent="0.25">
      <c r="A57" t="s">
        <v>168</v>
      </c>
      <c r="B57" t="s">
        <v>109</v>
      </c>
      <c r="C57" t="s">
        <v>128</v>
      </c>
      <c r="D57">
        <v>322.5</v>
      </c>
      <c r="E57" t="s">
        <v>42</v>
      </c>
      <c r="F57">
        <v>1.1299999999999999</v>
      </c>
      <c r="G57">
        <v>4.7</v>
      </c>
      <c r="H57">
        <v>5.6</v>
      </c>
      <c r="I57">
        <v>4.4000000000000004</v>
      </c>
    </row>
    <row r="58" spans="1:9" x14ac:dyDescent="0.25">
      <c r="A58" t="s">
        <v>169</v>
      </c>
      <c r="B58" t="s">
        <v>109</v>
      </c>
      <c r="C58" t="s">
        <v>114</v>
      </c>
      <c r="D58">
        <v>123.8</v>
      </c>
      <c r="E58" t="s">
        <v>110</v>
      </c>
      <c r="F58">
        <v>0.75</v>
      </c>
      <c r="G58">
        <v>6.4</v>
      </c>
      <c r="H58">
        <v>3.3</v>
      </c>
      <c r="I58">
        <v>3.2</v>
      </c>
    </row>
    <row r="59" spans="1:9" x14ac:dyDescent="0.25">
      <c r="A59" t="s">
        <v>170</v>
      </c>
      <c r="B59" t="s">
        <v>109</v>
      </c>
      <c r="C59" t="s">
        <v>111</v>
      </c>
      <c r="D59">
        <v>425.6</v>
      </c>
      <c r="E59" t="s">
        <v>42</v>
      </c>
      <c r="F59">
        <v>0.97</v>
      </c>
      <c r="G59">
        <v>9.1</v>
      </c>
      <c r="H59">
        <v>4.7</v>
      </c>
      <c r="I59">
        <v>4.0999999999999996</v>
      </c>
    </row>
    <row r="60" spans="1:9" x14ac:dyDescent="0.25">
      <c r="A60" t="s">
        <v>171</v>
      </c>
      <c r="B60" t="s">
        <v>109</v>
      </c>
      <c r="C60" t="s">
        <v>128</v>
      </c>
      <c r="D60">
        <v>184.7</v>
      </c>
      <c r="E60" t="s">
        <v>42</v>
      </c>
      <c r="F60">
        <v>1.03</v>
      </c>
      <c r="G60">
        <v>1.7</v>
      </c>
      <c r="H60">
        <v>5.6</v>
      </c>
      <c r="I60">
        <v>4.4000000000000004</v>
      </c>
    </row>
    <row r="61" spans="1:9" x14ac:dyDescent="0.25">
      <c r="A61" t="s">
        <v>172</v>
      </c>
      <c r="B61" t="s">
        <v>109</v>
      </c>
      <c r="C61" t="s">
        <v>128</v>
      </c>
      <c r="D61">
        <v>122.7</v>
      </c>
      <c r="E61" t="s">
        <v>110</v>
      </c>
      <c r="F61">
        <v>0.26</v>
      </c>
      <c r="G61">
        <v>-3.6</v>
      </c>
      <c r="H61">
        <v>6.1</v>
      </c>
      <c r="I61">
        <v>4.7</v>
      </c>
    </row>
    <row r="62" spans="1:9" x14ac:dyDescent="0.25">
      <c r="A62" t="s">
        <v>173</v>
      </c>
      <c r="B62" t="s">
        <v>109</v>
      </c>
      <c r="C62" t="s">
        <v>114</v>
      </c>
      <c r="D62">
        <v>107.2</v>
      </c>
      <c r="E62" t="s">
        <v>110</v>
      </c>
      <c r="F62">
        <v>0.9</v>
      </c>
      <c r="G62">
        <v>0.1</v>
      </c>
      <c r="H62">
        <v>5.3</v>
      </c>
      <c r="I62">
        <v>4</v>
      </c>
    </row>
    <row r="63" spans="1:9" x14ac:dyDescent="0.25">
      <c r="A63" t="s">
        <v>174</v>
      </c>
      <c r="B63" t="s">
        <v>109</v>
      </c>
      <c r="C63" t="s">
        <v>114</v>
      </c>
      <c r="D63">
        <v>135.6</v>
      </c>
      <c r="E63" t="s">
        <v>42</v>
      </c>
      <c r="F63">
        <v>1.1499999999999999</v>
      </c>
      <c r="G63">
        <v>3.7</v>
      </c>
      <c r="H63">
        <v>5.9</v>
      </c>
      <c r="I63">
        <v>4.4000000000000004</v>
      </c>
    </row>
    <row r="64" spans="1:9" x14ac:dyDescent="0.25">
      <c r="A64" t="s">
        <v>175</v>
      </c>
      <c r="B64" t="s">
        <v>109</v>
      </c>
      <c r="C64" t="s">
        <v>128</v>
      </c>
      <c r="D64">
        <v>82.2</v>
      </c>
      <c r="E64" t="s">
        <v>110</v>
      </c>
      <c r="F64">
        <v>0.56999999999999995</v>
      </c>
      <c r="G64">
        <v>-3.3</v>
      </c>
      <c r="H64">
        <v>5.0999999999999996</v>
      </c>
      <c r="I64">
        <v>4.2</v>
      </c>
    </row>
    <row r="65" spans="1:9" x14ac:dyDescent="0.25">
      <c r="A65" t="s">
        <v>176</v>
      </c>
      <c r="B65" t="s">
        <v>109</v>
      </c>
      <c r="C65" t="s">
        <v>128</v>
      </c>
      <c r="D65">
        <v>305.7</v>
      </c>
      <c r="E65" t="s">
        <v>42</v>
      </c>
      <c r="F65">
        <v>0.99</v>
      </c>
      <c r="G65">
        <v>3</v>
      </c>
      <c r="H65">
        <v>6.2</v>
      </c>
      <c r="I65">
        <v>4.9000000000000004</v>
      </c>
    </row>
    <row r="66" spans="1:9" x14ac:dyDescent="0.25">
      <c r="A66" t="s">
        <v>177</v>
      </c>
      <c r="B66" t="s">
        <v>109</v>
      </c>
      <c r="C66" t="s">
        <v>128</v>
      </c>
      <c r="D66">
        <v>551.29999999999995</v>
      </c>
      <c r="E66" t="s">
        <v>110</v>
      </c>
      <c r="F66">
        <v>0.52</v>
      </c>
      <c r="G66">
        <v>-1.4</v>
      </c>
      <c r="H66">
        <v>7.3</v>
      </c>
      <c r="I66">
        <v>5.2</v>
      </c>
    </row>
    <row r="67" spans="1:9" x14ac:dyDescent="0.25">
      <c r="A67" t="s">
        <v>178</v>
      </c>
      <c r="B67" t="s">
        <v>109</v>
      </c>
      <c r="C67" t="s">
        <v>128</v>
      </c>
      <c r="D67">
        <v>24.2</v>
      </c>
      <c r="E67" t="s">
        <v>110</v>
      </c>
      <c r="F67">
        <v>0.52</v>
      </c>
      <c r="G67">
        <v>0.7</v>
      </c>
      <c r="H67">
        <v>-0.1</v>
      </c>
      <c r="I67">
        <v>1.2</v>
      </c>
    </row>
    <row r="68" spans="1:9" x14ac:dyDescent="0.25">
      <c r="A68" t="s">
        <v>179</v>
      </c>
      <c r="B68" t="s">
        <v>109</v>
      </c>
      <c r="C68" t="s">
        <v>128</v>
      </c>
      <c r="D68">
        <v>661.2</v>
      </c>
      <c r="E68" t="s">
        <v>42</v>
      </c>
      <c r="F68">
        <v>0.97</v>
      </c>
      <c r="G68">
        <v>0</v>
      </c>
      <c r="H68">
        <v>3.2</v>
      </c>
      <c r="I68">
        <v>3</v>
      </c>
    </row>
    <row r="69" spans="1:9" x14ac:dyDescent="0.25">
      <c r="A69" t="s">
        <v>180</v>
      </c>
      <c r="B69" t="s">
        <v>109</v>
      </c>
      <c r="C69" t="s">
        <v>114</v>
      </c>
      <c r="D69">
        <v>154.6</v>
      </c>
      <c r="E69" t="s">
        <v>42</v>
      </c>
      <c r="F69">
        <v>0.9</v>
      </c>
      <c r="G69">
        <v>2.9</v>
      </c>
      <c r="H69">
        <v>2.4</v>
      </c>
      <c r="I69">
        <v>2.6</v>
      </c>
    </row>
    <row r="70" spans="1:9" x14ac:dyDescent="0.25">
      <c r="A70" t="s">
        <v>181</v>
      </c>
      <c r="B70" t="s">
        <v>109</v>
      </c>
      <c r="C70" t="s">
        <v>128</v>
      </c>
      <c r="D70">
        <v>106.9</v>
      </c>
      <c r="E70" t="s">
        <v>42</v>
      </c>
      <c r="F70">
        <v>0.79</v>
      </c>
      <c r="G70">
        <v>-4.8</v>
      </c>
      <c r="H70">
        <v>5.6</v>
      </c>
      <c r="I70">
        <v>4.5999999999999996</v>
      </c>
    </row>
    <row r="71" spans="1:9" x14ac:dyDescent="0.25">
      <c r="A71" t="s">
        <v>182</v>
      </c>
      <c r="B71" t="s">
        <v>109</v>
      </c>
      <c r="C71" t="s">
        <v>114</v>
      </c>
      <c r="D71">
        <v>1011.1</v>
      </c>
      <c r="E71" t="s">
        <v>42</v>
      </c>
      <c r="F71">
        <v>0.87</v>
      </c>
      <c r="G71">
        <v>1.4</v>
      </c>
      <c r="H71">
        <v>1.6</v>
      </c>
      <c r="I71">
        <v>2.2999999999999998</v>
      </c>
    </row>
    <row r="72" spans="1:9" x14ac:dyDescent="0.25">
      <c r="A72" t="s">
        <v>183</v>
      </c>
      <c r="B72" t="s">
        <v>109</v>
      </c>
      <c r="C72" t="s">
        <v>128</v>
      </c>
      <c r="D72">
        <v>634.79999999999995</v>
      </c>
      <c r="E72" t="s">
        <v>42</v>
      </c>
      <c r="F72">
        <v>0.9</v>
      </c>
      <c r="G72">
        <v>7.3</v>
      </c>
      <c r="H72">
        <v>3.7</v>
      </c>
      <c r="I72">
        <v>3.4</v>
      </c>
    </row>
    <row r="73" spans="1:9" x14ac:dyDescent="0.25">
      <c r="A73" t="s">
        <v>184</v>
      </c>
      <c r="B73" t="s">
        <v>109</v>
      </c>
      <c r="C73" t="s">
        <v>128</v>
      </c>
      <c r="D73">
        <v>168.7</v>
      </c>
      <c r="E73" t="s">
        <v>42</v>
      </c>
      <c r="F73">
        <v>0.99</v>
      </c>
      <c r="G73">
        <v>-2.9</v>
      </c>
      <c r="H73">
        <v>6</v>
      </c>
      <c r="I73">
        <v>4.0999999999999996</v>
      </c>
    </row>
    <row r="74" spans="1:9" x14ac:dyDescent="0.25">
      <c r="A74" t="s">
        <v>185</v>
      </c>
      <c r="B74" t="s">
        <v>109</v>
      </c>
      <c r="C74" t="s">
        <v>128</v>
      </c>
      <c r="D74">
        <v>792.1</v>
      </c>
      <c r="E74" t="s">
        <v>42</v>
      </c>
      <c r="F74">
        <v>1</v>
      </c>
      <c r="G74">
        <v>1.2</v>
      </c>
      <c r="H74">
        <v>2.2999999999999998</v>
      </c>
      <c r="I74">
        <v>2.6</v>
      </c>
    </row>
    <row r="75" spans="1:9" x14ac:dyDescent="0.25">
      <c r="A75" t="s">
        <v>186</v>
      </c>
      <c r="B75" t="s">
        <v>109</v>
      </c>
      <c r="C75" t="s">
        <v>114</v>
      </c>
      <c r="D75">
        <v>583.5</v>
      </c>
      <c r="E75" t="s">
        <v>110</v>
      </c>
      <c r="F75">
        <v>0.5</v>
      </c>
      <c r="G75">
        <v>6</v>
      </c>
      <c r="H75">
        <v>7.3</v>
      </c>
      <c r="I75">
        <v>5.7</v>
      </c>
    </row>
    <row r="76" spans="1:9" x14ac:dyDescent="0.25">
      <c r="A76" t="s">
        <v>187</v>
      </c>
      <c r="B76" t="s">
        <v>109</v>
      </c>
      <c r="C76" t="s">
        <v>114</v>
      </c>
      <c r="D76">
        <v>56.1</v>
      </c>
      <c r="E76" t="s">
        <v>110</v>
      </c>
      <c r="F76">
        <v>0.65</v>
      </c>
      <c r="G76">
        <v>0.7</v>
      </c>
      <c r="H76">
        <v>5.2</v>
      </c>
      <c r="I76">
        <v>4.4000000000000004</v>
      </c>
    </row>
    <row r="77" spans="1:9" x14ac:dyDescent="0.25">
      <c r="A77" t="s">
        <v>188</v>
      </c>
      <c r="B77" t="s">
        <v>109</v>
      </c>
      <c r="C77" t="s">
        <v>111</v>
      </c>
      <c r="D77">
        <v>285.5</v>
      </c>
      <c r="E77" t="s">
        <v>110</v>
      </c>
      <c r="F77">
        <v>0.36</v>
      </c>
      <c r="G77">
        <v>7.1</v>
      </c>
      <c r="H77">
        <v>5.5</v>
      </c>
      <c r="I77">
        <v>4.8</v>
      </c>
    </row>
    <row r="78" spans="1:9" x14ac:dyDescent="0.25">
      <c r="A78" t="s">
        <v>189</v>
      </c>
      <c r="B78" t="s">
        <v>109</v>
      </c>
      <c r="C78" t="s">
        <v>128</v>
      </c>
      <c r="D78">
        <v>640.29999999999995</v>
      </c>
      <c r="E78" t="s">
        <v>110</v>
      </c>
      <c r="F78">
        <v>0.27</v>
      </c>
      <c r="G78">
        <v>0.2</v>
      </c>
      <c r="H78">
        <v>6.5</v>
      </c>
      <c r="I78">
        <v>5.2</v>
      </c>
    </row>
    <row r="79" spans="1:9" x14ac:dyDescent="0.25">
      <c r="A79" t="s">
        <v>190</v>
      </c>
      <c r="B79" t="s">
        <v>109</v>
      </c>
      <c r="C79" t="s">
        <v>114</v>
      </c>
      <c r="D79">
        <v>84.7</v>
      </c>
      <c r="E79" t="s">
        <v>42</v>
      </c>
      <c r="F79">
        <v>1</v>
      </c>
      <c r="G79">
        <v>-0.6</v>
      </c>
      <c r="H79">
        <v>2.5</v>
      </c>
      <c r="I79">
        <v>2.5</v>
      </c>
    </row>
    <row r="80" spans="1:9" x14ac:dyDescent="0.25">
      <c r="A80" t="s">
        <v>191</v>
      </c>
      <c r="B80" t="s">
        <v>109</v>
      </c>
      <c r="C80" t="s">
        <v>128</v>
      </c>
      <c r="D80">
        <v>81.3</v>
      </c>
      <c r="E80" t="s">
        <v>42</v>
      </c>
      <c r="F80">
        <v>1.1599999999999999</v>
      </c>
      <c r="G80">
        <v>7</v>
      </c>
      <c r="H80">
        <v>1</v>
      </c>
      <c r="I80">
        <v>1.7</v>
      </c>
    </row>
    <row r="81" spans="1:9" x14ac:dyDescent="0.25">
      <c r="A81" t="s">
        <v>192</v>
      </c>
      <c r="B81" t="s">
        <v>109</v>
      </c>
      <c r="C81" t="s">
        <v>114</v>
      </c>
      <c r="D81">
        <v>611.70000000000005</v>
      </c>
      <c r="E81" t="s">
        <v>110</v>
      </c>
      <c r="F81">
        <v>0.51</v>
      </c>
      <c r="G81">
        <v>6.5</v>
      </c>
      <c r="H81">
        <v>6.8</v>
      </c>
      <c r="I81">
        <v>5.5</v>
      </c>
    </row>
    <row r="82" spans="1:9" x14ac:dyDescent="0.25">
      <c r="A82" t="s">
        <v>193</v>
      </c>
      <c r="B82" t="s">
        <v>109</v>
      </c>
      <c r="C82" t="s">
        <v>111</v>
      </c>
      <c r="D82">
        <v>595.1</v>
      </c>
      <c r="E82" t="s">
        <v>110</v>
      </c>
      <c r="F82">
        <v>0.55000000000000004</v>
      </c>
      <c r="G82">
        <v>5.5</v>
      </c>
      <c r="H82">
        <v>6.3</v>
      </c>
      <c r="I82">
        <v>5.2</v>
      </c>
    </row>
    <row r="83" spans="1:9" x14ac:dyDescent="0.25">
      <c r="A83" t="s">
        <v>194</v>
      </c>
      <c r="B83" t="s">
        <v>109</v>
      </c>
      <c r="C83" t="s">
        <v>128</v>
      </c>
      <c r="D83">
        <v>131.30000000000001</v>
      </c>
      <c r="E83" t="s">
        <v>110</v>
      </c>
      <c r="F83">
        <v>0.65</v>
      </c>
      <c r="G83">
        <v>-3.8</v>
      </c>
      <c r="H83">
        <v>4.4000000000000004</v>
      </c>
      <c r="I83">
        <v>3.8</v>
      </c>
    </row>
    <row r="84" spans="1:9" x14ac:dyDescent="0.25">
      <c r="A84" t="s">
        <v>195</v>
      </c>
      <c r="B84" t="s">
        <v>109</v>
      </c>
      <c r="C84" t="s">
        <v>114</v>
      </c>
      <c r="D84">
        <v>88</v>
      </c>
      <c r="E84" t="s">
        <v>110</v>
      </c>
      <c r="F84">
        <v>0.82</v>
      </c>
      <c r="G84">
        <v>2</v>
      </c>
      <c r="H84">
        <v>5.8</v>
      </c>
      <c r="I84">
        <v>4.5</v>
      </c>
    </row>
    <row r="85" spans="1:9" x14ac:dyDescent="0.25">
      <c r="A85" t="s">
        <v>196</v>
      </c>
      <c r="B85" t="s">
        <v>109</v>
      </c>
      <c r="C85" t="s">
        <v>111</v>
      </c>
      <c r="D85">
        <v>686.6</v>
      </c>
      <c r="E85" t="s">
        <v>42</v>
      </c>
      <c r="F85">
        <v>0.94</v>
      </c>
      <c r="G85">
        <v>7.2</v>
      </c>
      <c r="H85">
        <v>3.7</v>
      </c>
      <c r="I85">
        <v>3.5</v>
      </c>
    </row>
    <row r="86" spans="1:9" x14ac:dyDescent="0.25">
      <c r="A86" t="s">
        <v>197</v>
      </c>
      <c r="B86" t="s">
        <v>109</v>
      </c>
      <c r="C86" t="s">
        <v>128</v>
      </c>
      <c r="D86">
        <v>3531.8</v>
      </c>
      <c r="E86" t="s">
        <v>110</v>
      </c>
      <c r="F86">
        <v>0.12</v>
      </c>
      <c r="G86">
        <v>-1.6</v>
      </c>
      <c r="H86">
        <v>7.2</v>
      </c>
      <c r="I86">
        <v>5.4</v>
      </c>
    </row>
    <row r="87" spans="1:9" x14ac:dyDescent="0.25">
      <c r="A87" t="s">
        <v>198</v>
      </c>
      <c r="B87" t="s">
        <v>109</v>
      </c>
      <c r="C87" t="s">
        <v>114</v>
      </c>
      <c r="D87">
        <v>358</v>
      </c>
      <c r="E87" t="s">
        <v>42</v>
      </c>
      <c r="F87">
        <v>1.06</v>
      </c>
      <c r="G87">
        <v>0.5</v>
      </c>
      <c r="H87">
        <v>4.9000000000000004</v>
      </c>
      <c r="I87">
        <v>4</v>
      </c>
    </row>
    <row r="88" spans="1:9" x14ac:dyDescent="0.25">
      <c r="A88" t="s">
        <v>199</v>
      </c>
      <c r="B88" t="s">
        <v>109</v>
      </c>
      <c r="C88" t="s">
        <v>111</v>
      </c>
      <c r="D88">
        <v>33</v>
      </c>
      <c r="E88" t="s">
        <v>110</v>
      </c>
      <c r="F88">
        <v>1</v>
      </c>
      <c r="G88">
        <v>0.2</v>
      </c>
      <c r="H88">
        <v>6.1</v>
      </c>
      <c r="I88">
        <v>4.8</v>
      </c>
    </row>
    <row r="89" spans="1:9" x14ac:dyDescent="0.25">
      <c r="A89" t="s">
        <v>200</v>
      </c>
      <c r="B89" t="s">
        <v>201</v>
      </c>
      <c r="C89" t="s">
        <v>111</v>
      </c>
      <c r="D89">
        <v>139.1</v>
      </c>
      <c r="E89" t="s">
        <v>110</v>
      </c>
      <c r="F89">
        <v>0.51</v>
      </c>
      <c r="G89">
        <v>5.5</v>
      </c>
      <c r="H89">
        <v>5.0999999999999996</v>
      </c>
      <c r="I89">
        <v>4.3</v>
      </c>
    </row>
    <row r="90" spans="1:9" x14ac:dyDescent="0.25">
      <c r="A90" t="s">
        <v>202</v>
      </c>
      <c r="B90" t="s">
        <v>201</v>
      </c>
      <c r="C90" t="s">
        <v>111</v>
      </c>
      <c r="D90">
        <v>123.9</v>
      </c>
      <c r="E90" t="s">
        <v>110</v>
      </c>
      <c r="F90">
        <v>0.32</v>
      </c>
      <c r="G90">
        <v>5</v>
      </c>
      <c r="H90">
        <v>4.4000000000000004</v>
      </c>
      <c r="I90">
        <v>4.0999999999999996</v>
      </c>
    </row>
    <row r="91" spans="1:9" x14ac:dyDescent="0.25">
      <c r="A91" t="s">
        <v>203</v>
      </c>
      <c r="B91" t="s">
        <v>201</v>
      </c>
      <c r="C91" t="s">
        <v>114</v>
      </c>
      <c r="D91">
        <v>1922</v>
      </c>
      <c r="E91" t="s">
        <v>42</v>
      </c>
      <c r="F91">
        <v>1.08</v>
      </c>
      <c r="G91">
        <v>12.1</v>
      </c>
      <c r="H91">
        <v>5.5</v>
      </c>
      <c r="I91">
        <v>5</v>
      </c>
    </row>
    <row r="92" spans="1:9" x14ac:dyDescent="0.25">
      <c r="A92" t="s">
        <v>204</v>
      </c>
      <c r="B92" t="s">
        <v>201</v>
      </c>
      <c r="C92" t="s">
        <v>111</v>
      </c>
      <c r="D92">
        <v>203.4</v>
      </c>
      <c r="E92" t="s">
        <v>42</v>
      </c>
      <c r="F92">
        <v>1</v>
      </c>
      <c r="G92">
        <v>8.3000000000000007</v>
      </c>
      <c r="H92">
        <v>5.2</v>
      </c>
      <c r="I92">
        <v>4.4000000000000004</v>
      </c>
    </row>
    <row r="93" spans="1:9" x14ac:dyDescent="0.25">
      <c r="A93" t="s">
        <v>205</v>
      </c>
      <c r="B93" t="s">
        <v>201</v>
      </c>
      <c r="C93" t="s">
        <v>111</v>
      </c>
      <c r="D93">
        <v>66.099999999999994</v>
      </c>
      <c r="E93" t="s">
        <v>110</v>
      </c>
      <c r="F93">
        <v>0.71</v>
      </c>
      <c r="G93">
        <v>6.8</v>
      </c>
      <c r="H93">
        <v>4.9000000000000004</v>
      </c>
      <c r="I93">
        <v>4</v>
      </c>
    </row>
    <row r="94" spans="1:9" x14ac:dyDescent="0.25">
      <c r="A94" t="s">
        <v>206</v>
      </c>
      <c r="B94" t="s">
        <v>201</v>
      </c>
      <c r="C94" t="s">
        <v>111</v>
      </c>
      <c r="D94">
        <v>1346</v>
      </c>
      <c r="E94" t="s">
        <v>110</v>
      </c>
      <c r="F94">
        <v>0.65</v>
      </c>
      <c r="G94">
        <v>8.6</v>
      </c>
      <c r="H94">
        <v>6.1</v>
      </c>
      <c r="I94">
        <v>4.8</v>
      </c>
    </row>
    <row r="95" spans="1:9" x14ac:dyDescent="0.25">
      <c r="A95" t="s">
        <v>207</v>
      </c>
      <c r="B95" t="s">
        <v>201</v>
      </c>
      <c r="C95" t="s">
        <v>111</v>
      </c>
      <c r="D95">
        <v>4772.8999999999996</v>
      </c>
      <c r="E95" t="s">
        <v>110</v>
      </c>
      <c r="F95">
        <v>0.56000000000000005</v>
      </c>
      <c r="G95">
        <v>5</v>
      </c>
      <c r="H95">
        <v>4.9000000000000004</v>
      </c>
      <c r="I95">
        <v>4.2</v>
      </c>
    </row>
    <row r="96" spans="1:9" x14ac:dyDescent="0.25">
      <c r="A96" t="s">
        <v>208</v>
      </c>
      <c r="B96" t="s">
        <v>201</v>
      </c>
      <c r="C96" t="s">
        <v>111</v>
      </c>
      <c r="D96">
        <v>77.5</v>
      </c>
      <c r="E96" t="s">
        <v>110</v>
      </c>
      <c r="F96">
        <v>0.51</v>
      </c>
      <c r="G96">
        <v>2.2000000000000002</v>
      </c>
      <c r="H96">
        <v>3.7</v>
      </c>
      <c r="I96">
        <v>3.5</v>
      </c>
    </row>
    <row r="97" spans="1:9" x14ac:dyDescent="0.25">
      <c r="A97" t="s">
        <v>209</v>
      </c>
      <c r="B97" t="s">
        <v>201</v>
      </c>
      <c r="C97" t="s">
        <v>111</v>
      </c>
      <c r="D97">
        <v>76.2</v>
      </c>
      <c r="E97" t="s">
        <v>110</v>
      </c>
      <c r="F97">
        <v>0.68</v>
      </c>
      <c r="G97">
        <v>2.5</v>
      </c>
      <c r="H97">
        <v>5.2</v>
      </c>
      <c r="I97">
        <v>4.2</v>
      </c>
    </row>
    <row r="98" spans="1:9" x14ac:dyDescent="0.25">
      <c r="A98" t="s">
        <v>210</v>
      </c>
      <c r="B98" t="s">
        <v>201</v>
      </c>
      <c r="C98" t="s">
        <v>114</v>
      </c>
      <c r="D98">
        <v>146.30000000000001</v>
      </c>
      <c r="E98" t="s">
        <v>110</v>
      </c>
      <c r="F98">
        <v>0.55000000000000004</v>
      </c>
      <c r="G98">
        <v>12.2</v>
      </c>
      <c r="H98">
        <v>5.8</v>
      </c>
      <c r="I98">
        <v>4.8</v>
      </c>
    </row>
    <row r="99" spans="1:9" x14ac:dyDescent="0.25">
      <c r="A99" t="s">
        <v>211</v>
      </c>
      <c r="B99" t="s">
        <v>201</v>
      </c>
      <c r="C99" t="s">
        <v>114</v>
      </c>
      <c r="D99">
        <v>49.2</v>
      </c>
      <c r="E99" t="s">
        <v>110</v>
      </c>
      <c r="F99">
        <v>0.6</v>
      </c>
      <c r="G99">
        <v>10</v>
      </c>
      <c r="H99">
        <v>5</v>
      </c>
      <c r="I99">
        <v>4.5999999999999996</v>
      </c>
    </row>
    <row r="100" spans="1:9" x14ac:dyDescent="0.25">
      <c r="A100" t="s">
        <v>212</v>
      </c>
      <c r="B100" t="s">
        <v>201</v>
      </c>
      <c r="C100" t="s">
        <v>111</v>
      </c>
      <c r="D100">
        <v>96.1</v>
      </c>
      <c r="E100" t="s">
        <v>110</v>
      </c>
      <c r="F100">
        <v>0.73</v>
      </c>
      <c r="G100">
        <v>7.3</v>
      </c>
      <c r="H100">
        <v>4.8</v>
      </c>
      <c r="I100">
        <v>4.0999999999999996</v>
      </c>
    </row>
    <row r="101" spans="1:9" x14ac:dyDescent="0.25">
      <c r="A101" t="s">
        <v>213</v>
      </c>
      <c r="B101" t="s">
        <v>201</v>
      </c>
      <c r="C101" t="s">
        <v>111</v>
      </c>
      <c r="D101">
        <v>226.8</v>
      </c>
      <c r="E101" t="s">
        <v>110</v>
      </c>
      <c r="F101">
        <v>0.45</v>
      </c>
      <c r="G101">
        <v>2.9</v>
      </c>
      <c r="H101">
        <v>3.6</v>
      </c>
      <c r="I101">
        <v>3.6</v>
      </c>
    </row>
    <row r="102" spans="1:9" x14ac:dyDescent="0.25">
      <c r="A102" t="s">
        <v>214</v>
      </c>
      <c r="B102" t="s">
        <v>201</v>
      </c>
      <c r="C102" t="s">
        <v>114</v>
      </c>
      <c r="D102">
        <v>122.3</v>
      </c>
      <c r="E102" t="s">
        <v>110</v>
      </c>
      <c r="F102">
        <v>0.53</v>
      </c>
      <c r="G102">
        <v>7.3</v>
      </c>
      <c r="H102">
        <v>5.9</v>
      </c>
      <c r="I102">
        <v>4.5999999999999996</v>
      </c>
    </row>
    <row r="103" spans="1:9" x14ac:dyDescent="0.25">
      <c r="A103" t="s">
        <v>215</v>
      </c>
      <c r="B103" t="s">
        <v>201</v>
      </c>
      <c r="C103" t="s">
        <v>114</v>
      </c>
      <c r="D103">
        <v>725.9</v>
      </c>
      <c r="E103" t="s">
        <v>110</v>
      </c>
      <c r="F103">
        <v>0.68</v>
      </c>
      <c r="G103">
        <v>15.5</v>
      </c>
      <c r="H103">
        <v>5.9</v>
      </c>
      <c r="I103">
        <v>4.7</v>
      </c>
    </row>
    <row r="104" spans="1:9" x14ac:dyDescent="0.25">
      <c r="A104" t="s">
        <v>216</v>
      </c>
      <c r="B104" t="s">
        <v>201</v>
      </c>
      <c r="C104" t="s">
        <v>114</v>
      </c>
      <c r="D104">
        <v>1248.4000000000001</v>
      </c>
      <c r="E104" t="s">
        <v>110</v>
      </c>
      <c r="F104">
        <v>0.72</v>
      </c>
      <c r="G104">
        <v>14</v>
      </c>
      <c r="H104">
        <v>5.5</v>
      </c>
      <c r="I104">
        <v>4.7</v>
      </c>
    </row>
    <row r="105" spans="1:9" x14ac:dyDescent="0.25">
      <c r="A105" t="s">
        <v>217</v>
      </c>
      <c r="B105" t="s">
        <v>201</v>
      </c>
      <c r="C105" t="s">
        <v>111</v>
      </c>
      <c r="D105">
        <v>36.5</v>
      </c>
      <c r="E105" t="s">
        <v>110</v>
      </c>
      <c r="F105">
        <v>0.76</v>
      </c>
      <c r="G105">
        <v>5.5</v>
      </c>
      <c r="H105">
        <v>5</v>
      </c>
      <c r="I105">
        <v>4</v>
      </c>
    </row>
    <row r="106" spans="1:9" x14ac:dyDescent="0.25">
      <c r="A106" t="s">
        <v>218</v>
      </c>
      <c r="B106" t="s">
        <v>201</v>
      </c>
      <c r="C106" t="s">
        <v>111</v>
      </c>
      <c r="D106">
        <v>127.4</v>
      </c>
      <c r="E106" t="s">
        <v>110</v>
      </c>
      <c r="F106">
        <v>0.45</v>
      </c>
      <c r="G106">
        <v>3.6</v>
      </c>
      <c r="H106">
        <v>3.3</v>
      </c>
      <c r="I106">
        <v>3.3</v>
      </c>
    </row>
    <row r="107" spans="1:9" x14ac:dyDescent="0.25">
      <c r="A107" t="s">
        <v>219</v>
      </c>
      <c r="B107" t="s">
        <v>201</v>
      </c>
      <c r="C107" t="s">
        <v>114</v>
      </c>
      <c r="D107">
        <v>605.20000000000005</v>
      </c>
      <c r="E107" t="s">
        <v>110</v>
      </c>
      <c r="F107">
        <v>0.3</v>
      </c>
      <c r="G107">
        <v>8.1</v>
      </c>
      <c r="H107">
        <v>4.0999999999999996</v>
      </c>
      <c r="I107">
        <v>3.7</v>
      </c>
    </row>
    <row r="108" spans="1:9" x14ac:dyDescent="0.25">
      <c r="A108" t="s">
        <v>220</v>
      </c>
      <c r="B108" t="s">
        <v>201</v>
      </c>
      <c r="C108" t="s">
        <v>114</v>
      </c>
      <c r="D108">
        <v>1879.2</v>
      </c>
      <c r="E108" t="s">
        <v>110</v>
      </c>
      <c r="F108">
        <v>0.48</v>
      </c>
      <c r="G108">
        <v>9.6</v>
      </c>
      <c r="H108">
        <v>4.9000000000000004</v>
      </c>
      <c r="I108">
        <v>4.2</v>
      </c>
    </row>
    <row r="109" spans="1:9" x14ac:dyDescent="0.25">
      <c r="A109" t="s">
        <v>221</v>
      </c>
      <c r="B109" t="s">
        <v>201</v>
      </c>
      <c r="C109" t="s">
        <v>114</v>
      </c>
      <c r="D109">
        <v>964.7</v>
      </c>
      <c r="E109" t="s">
        <v>42</v>
      </c>
      <c r="F109">
        <v>0.85</v>
      </c>
      <c r="G109">
        <v>12.9</v>
      </c>
      <c r="H109">
        <v>7.1</v>
      </c>
      <c r="I109">
        <v>5.3</v>
      </c>
    </row>
    <row r="110" spans="1:9" x14ac:dyDescent="0.25">
      <c r="A110" t="s">
        <v>222</v>
      </c>
      <c r="B110" t="s">
        <v>201</v>
      </c>
      <c r="C110" t="s">
        <v>114</v>
      </c>
      <c r="D110">
        <v>325.3</v>
      </c>
      <c r="E110" t="s">
        <v>110</v>
      </c>
      <c r="F110">
        <v>0.53</v>
      </c>
      <c r="G110">
        <v>10.7</v>
      </c>
      <c r="H110">
        <v>4.5</v>
      </c>
      <c r="I110">
        <v>4.0999999999999996</v>
      </c>
    </row>
    <row r="111" spans="1:9" x14ac:dyDescent="0.25">
      <c r="A111" t="s">
        <v>223</v>
      </c>
      <c r="B111" t="s">
        <v>201</v>
      </c>
      <c r="C111" t="s">
        <v>114</v>
      </c>
      <c r="D111">
        <v>69.8</v>
      </c>
      <c r="E111" t="s">
        <v>110</v>
      </c>
      <c r="F111">
        <v>0.9</v>
      </c>
      <c r="G111">
        <v>6</v>
      </c>
      <c r="H111">
        <v>4.5999999999999996</v>
      </c>
      <c r="I111">
        <v>3.8</v>
      </c>
    </row>
    <row r="112" spans="1:9" x14ac:dyDescent="0.25">
      <c r="A112" t="s">
        <v>224</v>
      </c>
      <c r="B112" t="s">
        <v>201</v>
      </c>
      <c r="C112" t="s">
        <v>111</v>
      </c>
      <c r="D112">
        <v>177.8</v>
      </c>
      <c r="E112" t="s">
        <v>42</v>
      </c>
      <c r="F112">
        <v>0.94</v>
      </c>
      <c r="G112">
        <v>8.1999999999999993</v>
      </c>
      <c r="H112">
        <v>5.4</v>
      </c>
      <c r="I112">
        <v>4.4000000000000004</v>
      </c>
    </row>
    <row r="113" spans="1:9" x14ac:dyDescent="0.25">
      <c r="A113" t="s">
        <v>225</v>
      </c>
      <c r="B113" t="s">
        <v>201</v>
      </c>
      <c r="C113" t="s">
        <v>114</v>
      </c>
      <c r="D113">
        <v>156.6</v>
      </c>
      <c r="E113" t="s">
        <v>110</v>
      </c>
      <c r="F113">
        <v>0.63</v>
      </c>
      <c r="G113">
        <v>12</v>
      </c>
      <c r="H113">
        <v>6.3</v>
      </c>
      <c r="I113">
        <v>4.9000000000000004</v>
      </c>
    </row>
    <row r="114" spans="1:9" x14ac:dyDescent="0.25">
      <c r="A114" t="s">
        <v>226</v>
      </c>
      <c r="B114" t="s">
        <v>201</v>
      </c>
      <c r="C114" t="s">
        <v>114</v>
      </c>
      <c r="D114">
        <v>244.9</v>
      </c>
      <c r="E114" t="s">
        <v>110</v>
      </c>
      <c r="F114">
        <v>0.81</v>
      </c>
      <c r="G114">
        <v>16.399999999999999</v>
      </c>
      <c r="H114">
        <v>5.5</v>
      </c>
      <c r="I114">
        <v>4.5999999999999996</v>
      </c>
    </row>
    <row r="115" spans="1:9" x14ac:dyDescent="0.25">
      <c r="A115" t="s">
        <v>227</v>
      </c>
      <c r="B115" t="s">
        <v>201</v>
      </c>
      <c r="C115" t="s">
        <v>114</v>
      </c>
      <c r="D115">
        <v>475.5</v>
      </c>
      <c r="E115" t="s">
        <v>42</v>
      </c>
      <c r="F115">
        <v>0.91</v>
      </c>
      <c r="G115">
        <v>6</v>
      </c>
      <c r="H115">
        <v>6.4</v>
      </c>
      <c r="I115">
        <v>4.7</v>
      </c>
    </row>
    <row r="116" spans="1:9" x14ac:dyDescent="0.25">
      <c r="A116" t="s">
        <v>228</v>
      </c>
      <c r="B116" t="s">
        <v>201</v>
      </c>
      <c r="C116" t="s">
        <v>114</v>
      </c>
      <c r="D116">
        <v>46.1</v>
      </c>
      <c r="E116" t="s">
        <v>110</v>
      </c>
      <c r="F116">
        <v>0.92</v>
      </c>
      <c r="G116">
        <v>5.4</v>
      </c>
      <c r="H116">
        <v>4.2</v>
      </c>
      <c r="I116">
        <v>3.6</v>
      </c>
    </row>
    <row r="117" spans="1:9" x14ac:dyDescent="0.25">
      <c r="A117" t="s">
        <v>229</v>
      </c>
      <c r="B117" t="s">
        <v>201</v>
      </c>
      <c r="C117" t="s">
        <v>114</v>
      </c>
      <c r="D117">
        <v>181.3</v>
      </c>
      <c r="E117" t="s">
        <v>110</v>
      </c>
      <c r="F117">
        <v>0.36</v>
      </c>
      <c r="G117">
        <v>4.9000000000000004</v>
      </c>
      <c r="H117">
        <v>4.5</v>
      </c>
      <c r="I117">
        <v>3.8</v>
      </c>
    </row>
    <row r="118" spans="1:9" x14ac:dyDescent="0.25">
      <c r="A118" t="s">
        <v>230</v>
      </c>
      <c r="B118" t="s">
        <v>201</v>
      </c>
      <c r="C118" t="s">
        <v>114</v>
      </c>
      <c r="D118">
        <v>63.8</v>
      </c>
      <c r="E118" t="s">
        <v>42</v>
      </c>
      <c r="F118">
        <v>0.62</v>
      </c>
      <c r="G118">
        <v>8.6</v>
      </c>
      <c r="H118">
        <v>5.5</v>
      </c>
      <c r="I118">
        <v>4.3</v>
      </c>
    </row>
    <row r="119" spans="1:9" x14ac:dyDescent="0.25">
      <c r="A119" t="s">
        <v>231</v>
      </c>
      <c r="B119" t="s">
        <v>201</v>
      </c>
      <c r="C119" t="s">
        <v>111</v>
      </c>
      <c r="D119">
        <v>135.4</v>
      </c>
      <c r="E119" t="s">
        <v>110</v>
      </c>
      <c r="F119">
        <v>0.7</v>
      </c>
      <c r="G119">
        <v>6.8</v>
      </c>
      <c r="H119">
        <v>4.2</v>
      </c>
      <c r="I119">
        <v>3.7</v>
      </c>
    </row>
    <row r="120" spans="1:9" x14ac:dyDescent="0.25">
      <c r="A120" t="s">
        <v>232</v>
      </c>
      <c r="B120" t="s">
        <v>201</v>
      </c>
      <c r="C120" t="s">
        <v>111</v>
      </c>
      <c r="D120">
        <v>388</v>
      </c>
      <c r="E120" t="s">
        <v>110</v>
      </c>
      <c r="F120">
        <v>0.56000000000000005</v>
      </c>
      <c r="G120">
        <v>6.7</v>
      </c>
      <c r="H120">
        <v>4.5999999999999996</v>
      </c>
      <c r="I120">
        <v>3.8</v>
      </c>
    </row>
    <row r="121" spans="1:9" x14ac:dyDescent="0.25">
      <c r="A121" t="s">
        <v>233</v>
      </c>
      <c r="B121" t="s">
        <v>201</v>
      </c>
      <c r="C121" t="s">
        <v>111</v>
      </c>
      <c r="D121">
        <v>18.600000000000001</v>
      </c>
      <c r="E121" t="s">
        <v>110</v>
      </c>
      <c r="F121">
        <v>0.89</v>
      </c>
      <c r="G121">
        <v>4.0999999999999996</v>
      </c>
      <c r="H121">
        <v>3.4</v>
      </c>
      <c r="I121">
        <v>3.1</v>
      </c>
    </row>
    <row r="122" spans="1:9" x14ac:dyDescent="0.25">
      <c r="A122" t="s">
        <v>234</v>
      </c>
      <c r="B122" t="s">
        <v>201</v>
      </c>
      <c r="C122" t="s">
        <v>114</v>
      </c>
      <c r="D122">
        <v>298.10000000000002</v>
      </c>
      <c r="E122" t="s">
        <v>110</v>
      </c>
      <c r="F122">
        <v>0.51</v>
      </c>
      <c r="G122">
        <v>11.2</v>
      </c>
      <c r="H122">
        <v>5</v>
      </c>
      <c r="I122">
        <v>4.3</v>
      </c>
    </row>
    <row r="123" spans="1:9" x14ac:dyDescent="0.25">
      <c r="A123" t="s">
        <v>235</v>
      </c>
      <c r="B123" t="s">
        <v>201</v>
      </c>
      <c r="C123" t="s">
        <v>114</v>
      </c>
      <c r="D123">
        <v>461.3</v>
      </c>
      <c r="E123" t="s">
        <v>110</v>
      </c>
      <c r="F123">
        <v>0.46</v>
      </c>
      <c r="G123">
        <v>8.4</v>
      </c>
      <c r="H123">
        <v>4.5</v>
      </c>
      <c r="I123">
        <v>4</v>
      </c>
    </row>
    <row r="124" spans="1:9" x14ac:dyDescent="0.25">
      <c r="A124" t="s">
        <v>236</v>
      </c>
      <c r="B124" t="s">
        <v>201</v>
      </c>
      <c r="C124" t="s">
        <v>111</v>
      </c>
      <c r="D124">
        <v>159.9</v>
      </c>
      <c r="E124" t="s">
        <v>42</v>
      </c>
      <c r="F124">
        <v>0.8</v>
      </c>
      <c r="G124">
        <v>5.9</v>
      </c>
      <c r="H124">
        <v>4.8</v>
      </c>
      <c r="I124">
        <v>4</v>
      </c>
    </row>
    <row r="125" spans="1:9" x14ac:dyDescent="0.25">
      <c r="A125" t="s">
        <v>237</v>
      </c>
      <c r="B125" t="s">
        <v>201</v>
      </c>
      <c r="C125" t="s">
        <v>114</v>
      </c>
      <c r="D125">
        <v>3662.7</v>
      </c>
      <c r="E125" t="s">
        <v>110</v>
      </c>
      <c r="F125">
        <v>0.52</v>
      </c>
      <c r="G125">
        <v>9</v>
      </c>
      <c r="H125">
        <v>5.2</v>
      </c>
      <c r="I125">
        <v>4.3</v>
      </c>
    </row>
    <row r="126" spans="1:9" x14ac:dyDescent="0.25">
      <c r="A126" t="s">
        <v>238</v>
      </c>
      <c r="B126" t="s">
        <v>201</v>
      </c>
      <c r="C126" t="s">
        <v>111</v>
      </c>
      <c r="D126">
        <v>42.6</v>
      </c>
      <c r="E126" t="s">
        <v>110</v>
      </c>
      <c r="F126">
        <v>0.74</v>
      </c>
      <c r="G126">
        <v>5.4</v>
      </c>
      <c r="H126">
        <v>4.5999999999999996</v>
      </c>
      <c r="I126">
        <v>4</v>
      </c>
    </row>
    <row r="127" spans="1:9" x14ac:dyDescent="0.25">
      <c r="A127" t="s">
        <v>239</v>
      </c>
      <c r="B127" t="s">
        <v>201</v>
      </c>
      <c r="C127" t="s">
        <v>111</v>
      </c>
      <c r="D127">
        <v>111.4</v>
      </c>
      <c r="E127" t="s">
        <v>110</v>
      </c>
      <c r="F127">
        <v>0.97</v>
      </c>
      <c r="G127">
        <v>9.1</v>
      </c>
      <c r="H127">
        <v>4.5</v>
      </c>
      <c r="I127">
        <v>3.7</v>
      </c>
    </row>
    <row r="128" spans="1:9" x14ac:dyDescent="0.25">
      <c r="A128" t="s">
        <v>240</v>
      </c>
      <c r="B128" t="s">
        <v>201</v>
      </c>
      <c r="C128" t="s">
        <v>111</v>
      </c>
      <c r="D128">
        <v>114.5</v>
      </c>
      <c r="E128" t="s">
        <v>110</v>
      </c>
      <c r="F128">
        <v>0.65</v>
      </c>
      <c r="G128">
        <v>9.5</v>
      </c>
      <c r="H128">
        <v>4.9000000000000004</v>
      </c>
      <c r="I128">
        <v>4.0999999999999996</v>
      </c>
    </row>
    <row r="129" spans="1:9" x14ac:dyDescent="0.25">
      <c r="A129" t="s">
        <v>241</v>
      </c>
      <c r="B129" t="s">
        <v>201</v>
      </c>
      <c r="C129" t="s">
        <v>114</v>
      </c>
      <c r="D129">
        <v>5282.9</v>
      </c>
      <c r="E129" t="s">
        <v>110</v>
      </c>
      <c r="F129">
        <v>0.22</v>
      </c>
      <c r="G129">
        <v>4.3</v>
      </c>
      <c r="H129">
        <v>5.6</v>
      </c>
      <c r="I129">
        <v>4.4000000000000004</v>
      </c>
    </row>
    <row r="130" spans="1:9" x14ac:dyDescent="0.25">
      <c r="A130" t="s">
        <v>242</v>
      </c>
      <c r="B130" t="s">
        <v>201</v>
      </c>
      <c r="C130" t="s">
        <v>111</v>
      </c>
      <c r="D130">
        <v>17.399999999999999</v>
      </c>
      <c r="E130" t="s">
        <v>110</v>
      </c>
      <c r="F130">
        <v>0.75</v>
      </c>
      <c r="G130">
        <v>2.8</v>
      </c>
      <c r="H130">
        <v>3.9</v>
      </c>
      <c r="I130">
        <v>3.4</v>
      </c>
    </row>
    <row r="131" spans="1:9" x14ac:dyDescent="0.25">
      <c r="A131" t="s">
        <v>243</v>
      </c>
      <c r="B131" t="s">
        <v>201</v>
      </c>
      <c r="C131" t="s">
        <v>114</v>
      </c>
      <c r="D131">
        <v>518</v>
      </c>
      <c r="E131" t="s">
        <v>110</v>
      </c>
      <c r="F131">
        <v>0.72</v>
      </c>
      <c r="G131">
        <v>10.8</v>
      </c>
      <c r="H131">
        <v>6.4</v>
      </c>
      <c r="I131">
        <v>4.9000000000000004</v>
      </c>
    </row>
    <row r="132" spans="1:9" x14ac:dyDescent="0.25">
      <c r="A132" t="s">
        <v>244</v>
      </c>
      <c r="B132" t="s">
        <v>201</v>
      </c>
      <c r="C132" t="s">
        <v>111</v>
      </c>
      <c r="D132">
        <v>262.5</v>
      </c>
      <c r="E132" t="s">
        <v>110</v>
      </c>
      <c r="F132">
        <v>0.85</v>
      </c>
      <c r="G132">
        <v>9.5</v>
      </c>
      <c r="H132">
        <v>4.4000000000000004</v>
      </c>
      <c r="I132">
        <v>3.9</v>
      </c>
    </row>
    <row r="133" spans="1:9" x14ac:dyDescent="0.25">
      <c r="A133" t="s">
        <v>245</v>
      </c>
      <c r="B133" t="s">
        <v>201</v>
      </c>
      <c r="C133" t="s">
        <v>128</v>
      </c>
      <c r="D133">
        <v>93.9</v>
      </c>
      <c r="E133" t="s">
        <v>110</v>
      </c>
      <c r="F133">
        <v>0.74</v>
      </c>
      <c r="G133">
        <v>9.4</v>
      </c>
      <c r="H133">
        <v>5.5</v>
      </c>
      <c r="I133">
        <v>4.3</v>
      </c>
    </row>
    <row r="134" spans="1:9" x14ac:dyDescent="0.25">
      <c r="A134" t="s">
        <v>246</v>
      </c>
      <c r="B134" t="s">
        <v>201</v>
      </c>
      <c r="C134" t="s">
        <v>128</v>
      </c>
      <c r="D134">
        <v>1130</v>
      </c>
      <c r="E134" t="s">
        <v>42</v>
      </c>
      <c r="F134">
        <v>0.86</v>
      </c>
      <c r="G134">
        <v>13.2</v>
      </c>
      <c r="H134">
        <v>6.5</v>
      </c>
      <c r="I134">
        <v>4.9000000000000004</v>
      </c>
    </row>
    <row r="135" spans="1:9" x14ac:dyDescent="0.25">
      <c r="A135" t="s">
        <v>247</v>
      </c>
      <c r="B135" t="s">
        <v>201</v>
      </c>
      <c r="C135" t="s">
        <v>128</v>
      </c>
      <c r="D135">
        <v>1101.9000000000001</v>
      </c>
      <c r="E135" t="s">
        <v>110</v>
      </c>
      <c r="F135">
        <v>0.64</v>
      </c>
      <c r="G135">
        <v>13</v>
      </c>
      <c r="H135">
        <v>3.5</v>
      </c>
      <c r="I135">
        <v>3.8</v>
      </c>
    </row>
    <row r="136" spans="1:9" x14ac:dyDescent="0.25">
      <c r="A136" t="s">
        <v>248</v>
      </c>
      <c r="B136" t="s">
        <v>201</v>
      </c>
      <c r="C136" t="s">
        <v>111</v>
      </c>
      <c r="D136">
        <v>49.9</v>
      </c>
      <c r="E136" t="s">
        <v>110</v>
      </c>
      <c r="F136">
        <v>0.6</v>
      </c>
      <c r="G136">
        <v>1.6</v>
      </c>
      <c r="H136">
        <v>1.3</v>
      </c>
      <c r="I136">
        <v>2.2999999999999998</v>
      </c>
    </row>
    <row r="137" spans="1:9" x14ac:dyDescent="0.25">
      <c r="A137" t="s">
        <v>249</v>
      </c>
      <c r="B137" t="s">
        <v>201</v>
      </c>
      <c r="C137" t="s">
        <v>111</v>
      </c>
      <c r="D137">
        <v>640.29999999999995</v>
      </c>
      <c r="E137" t="s">
        <v>110</v>
      </c>
      <c r="F137">
        <v>0.54</v>
      </c>
      <c r="G137">
        <v>7</v>
      </c>
      <c r="H137">
        <v>2.2999999999999998</v>
      </c>
      <c r="I137">
        <v>2.7</v>
      </c>
    </row>
    <row r="138" spans="1:9" x14ac:dyDescent="0.25">
      <c r="A138" t="s">
        <v>250</v>
      </c>
      <c r="B138" t="s">
        <v>201</v>
      </c>
      <c r="C138" t="s">
        <v>114</v>
      </c>
      <c r="D138">
        <v>477.4</v>
      </c>
      <c r="E138" t="s">
        <v>110</v>
      </c>
      <c r="F138">
        <v>0.6</v>
      </c>
      <c r="G138">
        <v>12.9</v>
      </c>
      <c r="H138">
        <v>4.5999999999999996</v>
      </c>
      <c r="I138">
        <v>3.9</v>
      </c>
    </row>
    <row r="139" spans="1:9" x14ac:dyDescent="0.25">
      <c r="A139" t="s">
        <v>251</v>
      </c>
      <c r="B139" t="s">
        <v>201</v>
      </c>
      <c r="C139" t="s">
        <v>114</v>
      </c>
      <c r="D139">
        <v>569.4</v>
      </c>
      <c r="E139" t="s">
        <v>110</v>
      </c>
      <c r="F139">
        <v>0.52</v>
      </c>
      <c r="G139">
        <v>12</v>
      </c>
      <c r="H139">
        <v>4.9000000000000004</v>
      </c>
      <c r="I139">
        <v>4</v>
      </c>
    </row>
    <row r="140" spans="1:9" x14ac:dyDescent="0.25">
      <c r="A140" t="s">
        <v>252</v>
      </c>
      <c r="B140" t="s">
        <v>201</v>
      </c>
      <c r="C140" t="s">
        <v>111</v>
      </c>
      <c r="D140">
        <v>36.799999999999997</v>
      </c>
      <c r="E140" t="s">
        <v>110</v>
      </c>
      <c r="F140">
        <v>0.38</v>
      </c>
      <c r="G140">
        <v>3.6</v>
      </c>
      <c r="H140">
        <v>1.7</v>
      </c>
      <c r="I140">
        <v>2.5</v>
      </c>
    </row>
    <row r="141" spans="1:9" x14ac:dyDescent="0.25">
      <c r="A141" t="s">
        <v>253</v>
      </c>
      <c r="B141" t="s">
        <v>201</v>
      </c>
      <c r="C141" t="s">
        <v>111</v>
      </c>
      <c r="D141">
        <v>145.4</v>
      </c>
      <c r="E141" t="s">
        <v>42</v>
      </c>
      <c r="F141">
        <v>0.9</v>
      </c>
      <c r="G141">
        <v>10.1</v>
      </c>
      <c r="H141">
        <v>3.1</v>
      </c>
      <c r="I141">
        <v>3</v>
      </c>
    </row>
    <row r="142" spans="1:9" x14ac:dyDescent="0.25">
      <c r="A142" t="s">
        <v>254</v>
      </c>
      <c r="B142" t="s">
        <v>201</v>
      </c>
      <c r="C142" t="s">
        <v>114</v>
      </c>
      <c r="D142">
        <v>148.9</v>
      </c>
      <c r="E142" t="s">
        <v>110</v>
      </c>
      <c r="F142">
        <v>1.1000000000000001</v>
      </c>
      <c r="G142">
        <v>7.7</v>
      </c>
      <c r="H142">
        <v>4.3</v>
      </c>
      <c r="I142">
        <v>3.4</v>
      </c>
    </row>
    <row r="143" spans="1:9" x14ac:dyDescent="0.25">
      <c r="A143" t="s">
        <v>255</v>
      </c>
      <c r="B143" t="s">
        <v>201</v>
      </c>
      <c r="C143" t="s">
        <v>114</v>
      </c>
      <c r="D143">
        <v>195.8</v>
      </c>
      <c r="E143" t="s">
        <v>110</v>
      </c>
      <c r="F143">
        <v>0.52</v>
      </c>
      <c r="G143">
        <v>7.2</v>
      </c>
      <c r="H143">
        <v>4.2</v>
      </c>
      <c r="I143">
        <v>3.6</v>
      </c>
    </row>
    <row r="144" spans="1:9" x14ac:dyDescent="0.25">
      <c r="A144" t="s">
        <v>256</v>
      </c>
      <c r="B144" t="s">
        <v>201</v>
      </c>
      <c r="C144" t="s">
        <v>128</v>
      </c>
      <c r="D144">
        <v>2361.1</v>
      </c>
      <c r="E144" t="s">
        <v>42</v>
      </c>
      <c r="F144">
        <v>0.8</v>
      </c>
      <c r="G144">
        <v>17.399999999999999</v>
      </c>
      <c r="H144">
        <v>7.1</v>
      </c>
      <c r="I144">
        <v>5.0999999999999996</v>
      </c>
    </row>
    <row r="145" spans="1:9" x14ac:dyDescent="0.25">
      <c r="A145" t="s">
        <v>257</v>
      </c>
      <c r="B145" t="s">
        <v>201</v>
      </c>
      <c r="C145" t="s">
        <v>128</v>
      </c>
      <c r="D145">
        <v>12.4</v>
      </c>
      <c r="E145" t="s">
        <v>110</v>
      </c>
      <c r="F145">
        <v>0.7</v>
      </c>
      <c r="G145">
        <v>3.4</v>
      </c>
      <c r="H145">
        <v>5.5</v>
      </c>
      <c r="I145">
        <v>4.2</v>
      </c>
    </row>
    <row r="146" spans="1:9" x14ac:dyDescent="0.25">
      <c r="A146" t="s">
        <v>258</v>
      </c>
      <c r="B146" t="s">
        <v>201</v>
      </c>
      <c r="C146" t="s">
        <v>128</v>
      </c>
      <c r="D146">
        <v>26.3</v>
      </c>
      <c r="E146" t="s">
        <v>110</v>
      </c>
      <c r="F146">
        <v>0.49</v>
      </c>
      <c r="G146">
        <v>4</v>
      </c>
      <c r="H146">
        <v>6</v>
      </c>
      <c r="I146">
        <v>4.5999999999999996</v>
      </c>
    </row>
    <row r="147" spans="1:9" x14ac:dyDescent="0.25">
      <c r="A147" t="s">
        <v>259</v>
      </c>
      <c r="B147" t="s">
        <v>201</v>
      </c>
      <c r="C147" t="s">
        <v>114</v>
      </c>
      <c r="D147">
        <v>681</v>
      </c>
      <c r="E147" t="s">
        <v>42</v>
      </c>
      <c r="F147">
        <v>0.75</v>
      </c>
      <c r="G147">
        <v>11.3</v>
      </c>
      <c r="H147">
        <v>3.5</v>
      </c>
      <c r="I147">
        <v>3.3</v>
      </c>
    </row>
    <row r="148" spans="1:9" x14ac:dyDescent="0.25">
      <c r="A148" t="s">
        <v>260</v>
      </c>
      <c r="B148" t="s">
        <v>201</v>
      </c>
      <c r="C148" t="s">
        <v>128</v>
      </c>
      <c r="D148">
        <v>486.1</v>
      </c>
      <c r="E148" t="s">
        <v>110</v>
      </c>
      <c r="F148">
        <v>0.5</v>
      </c>
      <c r="G148">
        <v>10.3</v>
      </c>
      <c r="H148">
        <v>5.7</v>
      </c>
      <c r="I148">
        <v>4.4000000000000004</v>
      </c>
    </row>
    <row r="149" spans="1:9" x14ac:dyDescent="0.25">
      <c r="A149" t="s">
        <v>261</v>
      </c>
      <c r="B149" t="s">
        <v>201</v>
      </c>
      <c r="C149" t="s">
        <v>128</v>
      </c>
      <c r="D149">
        <v>10744.6</v>
      </c>
      <c r="E149" t="s">
        <v>110</v>
      </c>
      <c r="F149">
        <v>0.46</v>
      </c>
      <c r="G149">
        <v>13.4</v>
      </c>
      <c r="H149">
        <v>6.5</v>
      </c>
      <c r="I149">
        <v>4.9000000000000004</v>
      </c>
    </row>
    <row r="150" spans="1:9" x14ac:dyDescent="0.25">
      <c r="A150" t="s">
        <v>262</v>
      </c>
      <c r="B150" t="s">
        <v>201</v>
      </c>
      <c r="C150" t="s">
        <v>114</v>
      </c>
      <c r="D150">
        <v>108.9</v>
      </c>
      <c r="E150" t="s">
        <v>110</v>
      </c>
      <c r="F150">
        <v>0.63</v>
      </c>
      <c r="G150">
        <v>11.4</v>
      </c>
      <c r="H150">
        <v>4.0999999999999996</v>
      </c>
      <c r="I150">
        <v>3.6</v>
      </c>
    </row>
    <row r="151" spans="1:9" x14ac:dyDescent="0.25">
      <c r="A151" t="s">
        <v>263</v>
      </c>
      <c r="B151" t="s">
        <v>201</v>
      </c>
      <c r="C151" t="s">
        <v>111</v>
      </c>
      <c r="D151">
        <v>69</v>
      </c>
      <c r="E151" t="s">
        <v>42</v>
      </c>
      <c r="F151">
        <v>0.98</v>
      </c>
      <c r="G151">
        <v>5.2</v>
      </c>
      <c r="H151">
        <v>4.7</v>
      </c>
      <c r="I151">
        <v>3.4</v>
      </c>
    </row>
    <row r="152" spans="1:9" x14ac:dyDescent="0.25">
      <c r="A152" t="s">
        <v>264</v>
      </c>
      <c r="B152" t="s">
        <v>201</v>
      </c>
      <c r="C152" t="s">
        <v>128</v>
      </c>
      <c r="D152">
        <v>128.30000000000001</v>
      </c>
      <c r="E152" t="s">
        <v>110</v>
      </c>
      <c r="F152">
        <v>0.55000000000000004</v>
      </c>
      <c r="G152">
        <v>8.8000000000000007</v>
      </c>
      <c r="H152">
        <v>5.9</v>
      </c>
      <c r="I152">
        <v>4.5</v>
      </c>
    </row>
    <row r="153" spans="1:9" x14ac:dyDescent="0.25">
      <c r="A153" t="s">
        <v>265</v>
      </c>
      <c r="B153" t="s">
        <v>201</v>
      </c>
      <c r="C153" t="s">
        <v>128</v>
      </c>
      <c r="D153">
        <v>374.4</v>
      </c>
      <c r="E153" t="s">
        <v>110</v>
      </c>
      <c r="F153">
        <v>0.73</v>
      </c>
      <c r="G153">
        <v>13.2</v>
      </c>
      <c r="H153">
        <v>4.5999999999999996</v>
      </c>
      <c r="I153">
        <v>3.8</v>
      </c>
    </row>
    <row r="154" spans="1:9" x14ac:dyDescent="0.25">
      <c r="A154" t="s">
        <v>266</v>
      </c>
      <c r="B154" t="s">
        <v>201</v>
      </c>
      <c r="C154" t="s">
        <v>128</v>
      </c>
      <c r="D154">
        <v>280.60000000000002</v>
      </c>
      <c r="E154" t="s">
        <v>42</v>
      </c>
      <c r="F154">
        <v>0.99</v>
      </c>
      <c r="G154">
        <v>16.600000000000001</v>
      </c>
      <c r="H154">
        <v>8</v>
      </c>
      <c r="I154">
        <v>4.5999999999999996</v>
      </c>
    </row>
    <row r="155" spans="1:9" x14ac:dyDescent="0.25">
      <c r="A155" t="s">
        <v>267</v>
      </c>
      <c r="B155" t="s">
        <v>201</v>
      </c>
      <c r="C155" t="s">
        <v>114</v>
      </c>
      <c r="D155">
        <v>456.2</v>
      </c>
      <c r="E155" t="s">
        <v>110</v>
      </c>
      <c r="F155">
        <v>0.37</v>
      </c>
      <c r="G155">
        <v>13.6</v>
      </c>
      <c r="H155">
        <v>3.7</v>
      </c>
      <c r="I155">
        <v>3.5</v>
      </c>
    </row>
    <row r="156" spans="1:9" x14ac:dyDescent="0.25">
      <c r="A156" t="s">
        <v>268</v>
      </c>
      <c r="B156" t="s">
        <v>201</v>
      </c>
      <c r="C156" t="s">
        <v>128</v>
      </c>
      <c r="D156">
        <v>16297.1</v>
      </c>
      <c r="E156" t="s">
        <v>110</v>
      </c>
      <c r="F156">
        <v>0.14000000000000001</v>
      </c>
      <c r="G156">
        <v>14.2</v>
      </c>
      <c r="H156">
        <v>4.9000000000000004</v>
      </c>
      <c r="I156">
        <v>4.4000000000000004</v>
      </c>
    </row>
    <row r="157" spans="1:9" x14ac:dyDescent="0.25">
      <c r="A157" t="s">
        <v>269</v>
      </c>
      <c r="B157" t="s">
        <v>201</v>
      </c>
      <c r="C157" t="s">
        <v>114</v>
      </c>
      <c r="D157">
        <v>517</v>
      </c>
      <c r="E157" t="s">
        <v>110</v>
      </c>
      <c r="F157">
        <v>0.65</v>
      </c>
      <c r="G157">
        <v>10.6</v>
      </c>
      <c r="H157">
        <v>4.7</v>
      </c>
      <c r="I157">
        <v>3.8</v>
      </c>
    </row>
    <row r="158" spans="1:9" x14ac:dyDescent="0.25">
      <c r="A158" t="s">
        <v>270</v>
      </c>
      <c r="B158" t="s">
        <v>201</v>
      </c>
      <c r="C158" t="s">
        <v>128</v>
      </c>
      <c r="D158">
        <v>80.5</v>
      </c>
      <c r="E158" t="s">
        <v>110</v>
      </c>
      <c r="F158">
        <v>0.7</v>
      </c>
      <c r="G158">
        <v>13.4</v>
      </c>
      <c r="H158">
        <v>5.0999999999999996</v>
      </c>
      <c r="I158">
        <v>4.2</v>
      </c>
    </row>
    <row r="159" spans="1:9" x14ac:dyDescent="0.25">
      <c r="A159" t="s">
        <v>271</v>
      </c>
      <c r="B159" t="s">
        <v>201</v>
      </c>
      <c r="C159" t="s">
        <v>114</v>
      </c>
      <c r="D159">
        <v>119.3</v>
      </c>
      <c r="E159" t="s">
        <v>110</v>
      </c>
      <c r="F159">
        <v>0.82</v>
      </c>
      <c r="G159">
        <v>6</v>
      </c>
      <c r="H159">
        <v>5</v>
      </c>
      <c r="I159">
        <v>4</v>
      </c>
    </row>
    <row r="160" spans="1:9" x14ac:dyDescent="0.25">
      <c r="A160" t="s">
        <v>272</v>
      </c>
      <c r="B160" t="s">
        <v>201</v>
      </c>
      <c r="C160" t="s">
        <v>114</v>
      </c>
      <c r="D160">
        <v>88.3</v>
      </c>
      <c r="E160" t="s">
        <v>110</v>
      </c>
      <c r="F160">
        <v>0.92</v>
      </c>
      <c r="G160">
        <v>4.5</v>
      </c>
      <c r="H160">
        <v>1</v>
      </c>
      <c r="I160">
        <v>1.7</v>
      </c>
    </row>
    <row r="161" spans="1:9" x14ac:dyDescent="0.25">
      <c r="A161" t="s">
        <v>273</v>
      </c>
      <c r="B161" t="s">
        <v>201</v>
      </c>
      <c r="C161" t="s">
        <v>114</v>
      </c>
      <c r="D161">
        <v>5701.6</v>
      </c>
      <c r="E161" t="s">
        <v>42</v>
      </c>
      <c r="F161">
        <v>0.69</v>
      </c>
      <c r="G161">
        <v>6.7</v>
      </c>
      <c r="H161">
        <v>3.4</v>
      </c>
      <c r="I161">
        <v>3.1</v>
      </c>
    </row>
    <row r="162" spans="1:9" x14ac:dyDescent="0.25">
      <c r="A162" t="s">
        <v>274</v>
      </c>
      <c r="B162" t="s">
        <v>201</v>
      </c>
      <c r="C162" t="s">
        <v>111</v>
      </c>
      <c r="D162">
        <v>478.4</v>
      </c>
      <c r="E162" t="s">
        <v>110</v>
      </c>
      <c r="F162">
        <v>0.64</v>
      </c>
      <c r="G162">
        <v>6.8</v>
      </c>
      <c r="H162">
        <v>2.2000000000000002</v>
      </c>
      <c r="I162">
        <v>2.4</v>
      </c>
    </row>
    <row r="163" spans="1:9" x14ac:dyDescent="0.25">
      <c r="A163" t="s">
        <v>275</v>
      </c>
      <c r="B163" t="s">
        <v>201</v>
      </c>
      <c r="C163" t="s">
        <v>128</v>
      </c>
      <c r="D163">
        <v>369.3</v>
      </c>
      <c r="E163" t="s">
        <v>110</v>
      </c>
      <c r="F163">
        <v>0.86</v>
      </c>
      <c r="G163">
        <v>13.5</v>
      </c>
      <c r="H163">
        <v>2.7</v>
      </c>
      <c r="I163">
        <v>2.6</v>
      </c>
    </row>
    <row r="164" spans="1:9" x14ac:dyDescent="0.25">
      <c r="A164" t="s">
        <v>276</v>
      </c>
      <c r="B164" t="s">
        <v>201</v>
      </c>
      <c r="C164" t="s">
        <v>128</v>
      </c>
      <c r="D164">
        <v>297.39999999999998</v>
      </c>
      <c r="E164" t="s">
        <v>42</v>
      </c>
      <c r="F164">
        <v>1.05</v>
      </c>
      <c r="G164">
        <v>12.8</v>
      </c>
      <c r="H164">
        <v>2.6</v>
      </c>
      <c r="I164">
        <v>2.7</v>
      </c>
    </row>
    <row r="165" spans="1:9" x14ac:dyDescent="0.25">
      <c r="A165" t="s">
        <v>277</v>
      </c>
      <c r="B165" t="s">
        <v>201</v>
      </c>
      <c r="C165" t="s">
        <v>114</v>
      </c>
      <c r="D165">
        <v>230.6</v>
      </c>
      <c r="E165" t="s">
        <v>110</v>
      </c>
      <c r="F165">
        <v>0.95</v>
      </c>
      <c r="G165">
        <v>13.9</v>
      </c>
      <c r="H165">
        <v>3.5</v>
      </c>
      <c r="I165">
        <v>3.2</v>
      </c>
    </row>
    <row r="166" spans="1:9" x14ac:dyDescent="0.25">
      <c r="A166" t="s">
        <v>278</v>
      </c>
      <c r="B166" t="s">
        <v>201</v>
      </c>
      <c r="C166" t="s">
        <v>114</v>
      </c>
      <c r="D166">
        <v>115.7</v>
      </c>
      <c r="E166" t="s">
        <v>42</v>
      </c>
      <c r="F166">
        <v>0.7</v>
      </c>
      <c r="G166">
        <v>11.5</v>
      </c>
      <c r="H166">
        <v>1.8</v>
      </c>
      <c r="I166">
        <v>2.4</v>
      </c>
    </row>
    <row r="167" spans="1:9" x14ac:dyDescent="0.25">
      <c r="A167" t="s">
        <v>279</v>
      </c>
      <c r="B167" t="s">
        <v>201</v>
      </c>
      <c r="C167" t="s">
        <v>111</v>
      </c>
      <c r="D167">
        <v>6981.5</v>
      </c>
      <c r="E167" t="s">
        <v>110</v>
      </c>
      <c r="F167">
        <v>0.45</v>
      </c>
      <c r="G167">
        <v>7.3</v>
      </c>
      <c r="H167">
        <v>1.7</v>
      </c>
      <c r="I167">
        <v>2.4</v>
      </c>
    </row>
    <row r="168" spans="1:9" x14ac:dyDescent="0.25">
      <c r="A168" t="s">
        <v>280</v>
      </c>
      <c r="B168" t="s">
        <v>201</v>
      </c>
      <c r="C168" t="s">
        <v>128</v>
      </c>
      <c r="D168">
        <v>190.1</v>
      </c>
      <c r="E168" t="s">
        <v>110</v>
      </c>
      <c r="F168">
        <v>0.5</v>
      </c>
      <c r="G168">
        <v>11.6</v>
      </c>
      <c r="H168">
        <v>5.5</v>
      </c>
      <c r="I168">
        <v>4.4000000000000004</v>
      </c>
    </row>
    <row r="169" spans="1:9" x14ac:dyDescent="0.25">
      <c r="A169" t="s">
        <v>281</v>
      </c>
      <c r="B169" t="s">
        <v>201</v>
      </c>
      <c r="C169" t="s">
        <v>128</v>
      </c>
      <c r="D169">
        <v>278.39999999999998</v>
      </c>
      <c r="E169" t="s">
        <v>42</v>
      </c>
      <c r="F169">
        <v>0.85</v>
      </c>
      <c r="G169">
        <v>15.5</v>
      </c>
      <c r="H169">
        <v>4.4000000000000004</v>
      </c>
      <c r="I169">
        <v>3.8</v>
      </c>
    </row>
    <row r="170" spans="1:9" x14ac:dyDescent="0.25">
      <c r="A170" t="s">
        <v>282</v>
      </c>
      <c r="B170" t="s">
        <v>201</v>
      </c>
      <c r="C170" t="s">
        <v>114</v>
      </c>
      <c r="D170">
        <v>246.1</v>
      </c>
      <c r="E170" t="s">
        <v>110</v>
      </c>
      <c r="F170">
        <v>0.75</v>
      </c>
      <c r="G170">
        <v>11.9</v>
      </c>
      <c r="H170">
        <v>0.8</v>
      </c>
      <c r="I170">
        <v>2</v>
      </c>
    </row>
    <row r="171" spans="1:9" x14ac:dyDescent="0.25">
      <c r="A171" t="s">
        <v>283</v>
      </c>
      <c r="B171" t="s">
        <v>201</v>
      </c>
      <c r="C171" t="s">
        <v>128</v>
      </c>
      <c r="D171">
        <v>143.80000000000001</v>
      </c>
      <c r="E171" t="s">
        <v>110</v>
      </c>
      <c r="F171">
        <v>0.8</v>
      </c>
      <c r="G171">
        <v>24.8</v>
      </c>
      <c r="H171">
        <v>8.9</v>
      </c>
      <c r="I171">
        <v>6.4</v>
      </c>
    </row>
    <row r="172" spans="1:9" x14ac:dyDescent="0.25">
      <c r="A172" t="s">
        <v>284</v>
      </c>
      <c r="B172" t="s">
        <v>201</v>
      </c>
      <c r="C172" t="s">
        <v>128</v>
      </c>
      <c r="D172">
        <v>1469.6</v>
      </c>
      <c r="E172" t="s">
        <v>42</v>
      </c>
      <c r="F172">
        <v>1.08</v>
      </c>
      <c r="G172">
        <v>29.7</v>
      </c>
      <c r="H172">
        <v>4.8</v>
      </c>
      <c r="I172">
        <v>4.3</v>
      </c>
    </row>
    <row r="173" spans="1:9" x14ac:dyDescent="0.25">
      <c r="A173" t="s">
        <v>285</v>
      </c>
      <c r="B173" t="s">
        <v>201</v>
      </c>
      <c r="C173" t="s">
        <v>128</v>
      </c>
      <c r="D173">
        <v>80</v>
      </c>
      <c r="E173" t="s">
        <v>110</v>
      </c>
      <c r="F173">
        <v>0.7</v>
      </c>
      <c r="G173">
        <v>9.9</v>
      </c>
      <c r="H173">
        <v>2.9</v>
      </c>
      <c r="I173">
        <v>3</v>
      </c>
    </row>
    <row r="174" spans="1:9" x14ac:dyDescent="0.25">
      <c r="A174" t="s">
        <v>286</v>
      </c>
      <c r="B174" t="s">
        <v>201</v>
      </c>
      <c r="C174" t="s">
        <v>128</v>
      </c>
      <c r="D174">
        <v>95.5</v>
      </c>
      <c r="E174" t="s">
        <v>110</v>
      </c>
      <c r="F174">
        <v>0.66</v>
      </c>
      <c r="G174">
        <v>19.2</v>
      </c>
      <c r="H174">
        <v>0</v>
      </c>
      <c r="I174">
        <v>1.3</v>
      </c>
    </row>
    <row r="175" spans="1:9" x14ac:dyDescent="0.25">
      <c r="A175" t="s">
        <v>287</v>
      </c>
      <c r="B175" t="s">
        <v>201</v>
      </c>
      <c r="C175" t="s">
        <v>128</v>
      </c>
      <c r="D175">
        <v>170.5</v>
      </c>
      <c r="E175" t="s">
        <v>110</v>
      </c>
      <c r="F175">
        <v>0.46</v>
      </c>
      <c r="G175">
        <v>15.6</v>
      </c>
      <c r="H175">
        <v>0.7</v>
      </c>
      <c r="I175">
        <v>2</v>
      </c>
    </row>
    <row r="176" spans="1:9" x14ac:dyDescent="0.25">
      <c r="A176" t="s">
        <v>288</v>
      </c>
      <c r="B176" t="s">
        <v>201</v>
      </c>
      <c r="C176" t="s">
        <v>111</v>
      </c>
      <c r="D176">
        <v>95.4</v>
      </c>
      <c r="E176" t="s">
        <v>42</v>
      </c>
      <c r="F176">
        <v>1.02</v>
      </c>
      <c r="G176">
        <v>1.5</v>
      </c>
      <c r="H176">
        <v>-0.2</v>
      </c>
      <c r="I176">
        <v>1.8</v>
      </c>
    </row>
    <row r="177" spans="1:9" x14ac:dyDescent="0.25">
      <c r="A177" t="s">
        <v>289</v>
      </c>
      <c r="B177" t="s">
        <v>201</v>
      </c>
      <c r="C177" t="s">
        <v>128</v>
      </c>
      <c r="D177">
        <v>237.1</v>
      </c>
      <c r="E177" t="s">
        <v>110</v>
      </c>
      <c r="F177">
        <v>0.5</v>
      </c>
      <c r="G177">
        <v>14.5</v>
      </c>
      <c r="H177">
        <v>0.7</v>
      </c>
      <c r="I177">
        <v>1.7</v>
      </c>
    </row>
    <row r="178" spans="1:9" x14ac:dyDescent="0.25">
      <c r="A178" t="s">
        <v>290</v>
      </c>
      <c r="B178" t="s">
        <v>201</v>
      </c>
      <c r="C178" t="s">
        <v>128</v>
      </c>
      <c r="D178">
        <v>983</v>
      </c>
      <c r="E178" t="s">
        <v>110</v>
      </c>
      <c r="F178">
        <v>0.6</v>
      </c>
      <c r="G178">
        <v>15.2</v>
      </c>
      <c r="H178">
        <v>0.2</v>
      </c>
      <c r="I178">
        <v>1.9</v>
      </c>
    </row>
    <row r="179" spans="1:9" x14ac:dyDescent="0.25">
      <c r="A179" t="s">
        <v>291</v>
      </c>
      <c r="B179" t="s">
        <v>201</v>
      </c>
      <c r="C179" t="s">
        <v>128</v>
      </c>
      <c r="D179">
        <v>51.9</v>
      </c>
      <c r="E179" t="s">
        <v>110</v>
      </c>
      <c r="F179">
        <v>0.7</v>
      </c>
      <c r="G179">
        <v>13.4</v>
      </c>
      <c r="H179">
        <v>0.1</v>
      </c>
      <c r="I179">
        <v>1.2</v>
      </c>
    </row>
    <row r="180" spans="1:9" x14ac:dyDescent="0.25">
      <c r="A180" t="s">
        <v>292</v>
      </c>
      <c r="B180" t="s">
        <v>201</v>
      </c>
      <c r="C180" t="s">
        <v>114</v>
      </c>
      <c r="D180">
        <v>249.7</v>
      </c>
      <c r="E180" t="s">
        <v>110</v>
      </c>
      <c r="F180">
        <v>0.55000000000000004</v>
      </c>
      <c r="G180">
        <v>2.4</v>
      </c>
      <c r="H180">
        <v>0.4</v>
      </c>
      <c r="I180">
        <v>1.5</v>
      </c>
    </row>
    <row r="181" spans="1:9" x14ac:dyDescent="0.25">
      <c r="A181" t="s">
        <v>293</v>
      </c>
      <c r="B181" t="s">
        <v>201</v>
      </c>
      <c r="C181" t="s">
        <v>128</v>
      </c>
      <c r="D181">
        <v>33.799999999999997</v>
      </c>
      <c r="E181" t="s">
        <v>110</v>
      </c>
      <c r="F181">
        <v>0.53</v>
      </c>
      <c r="G181">
        <v>16.399999999999999</v>
      </c>
      <c r="H181">
        <v>0.7</v>
      </c>
      <c r="I181">
        <v>1.8</v>
      </c>
    </row>
    <row r="182" spans="1:9" x14ac:dyDescent="0.25">
      <c r="A182" t="s">
        <v>294</v>
      </c>
      <c r="B182" t="s">
        <v>201</v>
      </c>
      <c r="C182" t="s">
        <v>128</v>
      </c>
      <c r="D182">
        <v>249.8</v>
      </c>
      <c r="E182" t="s">
        <v>42</v>
      </c>
      <c r="F182">
        <v>0.43</v>
      </c>
      <c r="G182">
        <v>6.7</v>
      </c>
      <c r="H182">
        <v>-4.5</v>
      </c>
      <c r="I182">
        <v>-1.5</v>
      </c>
    </row>
    <row r="183" spans="1:9" x14ac:dyDescent="0.25">
      <c r="A183" t="s">
        <v>295</v>
      </c>
      <c r="B183" t="s">
        <v>201</v>
      </c>
      <c r="C183" t="s">
        <v>128</v>
      </c>
      <c r="D183">
        <v>52.9</v>
      </c>
      <c r="E183" t="s">
        <v>110</v>
      </c>
      <c r="F183">
        <v>0.87</v>
      </c>
      <c r="G183">
        <v>5.2</v>
      </c>
      <c r="H183">
        <v>-3</v>
      </c>
      <c r="I183">
        <v>-0.7</v>
      </c>
    </row>
    <row r="184" spans="1:9" x14ac:dyDescent="0.25">
      <c r="A184" t="s">
        <v>296</v>
      </c>
      <c r="B184" t="s">
        <v>201</v>
      </c>
      <c r="C184" t="s">
        <v>128</v>
      </c>
      <c r="D184">
        <v>39.700000000000003</v>
      </c>
      <c r="E184" t="s">
        <v>110</v>
      </c>
      <c r="F184">
        <v>0.51</v>
      </c>
      <c r="G184">
        <v>-8.8000000000000007</v>
      </c>
      <c r="H184">
        <v>-13.8</v>
      </c>
      <c r="I184">
        <v>-7.3</v>
      </c>
    </row>
    <row r="185" spans="1:9" x14ac:dyDescent="0.25">
      <c r="A185" t="s">
        <v>297</v>
      </c>
      <c r="B185" t="s">
        <v>201</v>
      </c>
      <c r="C185" t="s">
        <v>128</v>
      </c>
      <c r="D185">
        <v>182.3</v>
      </c>
      <c r="E185" t="s">
        <v>110</v>
      </c>
      <c r="F185">
        <v>0.53</v>
      </c>
      <c r="G185">
        <v>32</v>
      </c>
      <c r="H185">
        <v>-2.7</v>
      </c>
      <c r="I185">
        <v>0.2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C911E-83D3-4F5F-882A-3DC4B0A81741}">
  <dimension ref="A1:L5"/>
  <sheetViews>
    <sheetView workbookViewId="0">
      <selection activeCell="K8" sqref="K8"/>
    </sheetView>
  </sheetViews>
  <sheetFormatPr defaultRowHeight="15" x14ac:dyDescent="0.25"/>
  <sheetData>
    <row r="1" spans="1:12" x14ac:dyDescent="0.25">
      <c r="A1" s="17" t="s">
        <v>348</v>
      </c>
      <c r="B1" s="17"/>
      <c r="C1" s="17"/>
      <c r="D1" s="17"/>
      <c r="G1" s="29"/>
      <c r="H1" s="17" t="s">
        <v>351</v>
      </c>
      <c r="I1" s="17"/>
      <c r="J1" s="17" t="s">
        <v>352</v>
      </c>
      <c r="K1" s="17"/>
      <c r="L1" s="29"/>
    </row>
    <row r="2" spans="1:12" x14ac:dyDescent="0.25">
      <c r="B2" s="23" t="s">
        <v>42</v>
      </c>
      <c r="C2" s="23" t="s">
        <v>110</v>
      </c>
      <c r="D2" s="23" t="s">
        <v>72</v>
      </c>
      <c r="H2" s="23" t="s">
        <v>42</v>
      </c>
      <c r="I2" s="23" t="s">
        <v>110</v>
      </c>
      <c r="J2" s="23" t="s">
        <v>42</v>
      </c>
      <c r="K2" s="23" t="s">
        <v>110</v>
      </c>
      <c r="L2" s="23" t="s">
        <v>72</v>
      </c>
    </row>
    <row r="3" spans="1:12" x14ac:dyDescent="0.25">
      <c r="A3" s="24" t="s">
        <v>349</v>
      </c>
      <c r="B3">
        <v>46</v>
      </c>
      <c r="C3">
        <v>38</v>
      </c>
      <c r="D3" s="22">
        <f>SUM(B3:C3)</f>
        <v>84</v>
      </c>
      <c r="G3" s="24" t="s">
        <v>349</v>
      </c>
      <c r="H3">
        <v>10</v>
      </c>
      <c r="I3">
        <v>2</v>
      </c>
      <c r="J3">
        <v>36</v>
      </c>
      <c r="K3">
        <v>36</v>
      </c>
      <c r="L3" s="22">
        <f>SUM(H3:K3)</f>
        <v>84</v>
      </c>
    </row>
    <row r="4" spans="1:12" x14ac:dyDescent="0.25">
      <c r="A4" s="24" t="s">
        <v>350</v>
      </c>
      <c r="B4">
        <v>86</v>
      </c>
      <c r="C4">
        <v>38</v>
      </c>
      <c r="D4" s="22">
        <f>SUM(B4:C4)</f>
        <v>124</v>
      </c>
      <c r="G4" s="24" t="s">
        <v>350</v>
      </c>
      <c r="H4">
        <v>73</v>
      </c>
      <c r="I4">
        <v>19</v>
      </c>
      <c r="J4">
        <v>13</v>
      </c>
      <c r="K4">
        <v>19</v>
      </c>
      <c r="L4" s="22">
        <f>SUM(H4:K4)</f>
        <v>124</v>
      </c>
    </row>
    <row r="5" spans="1:12" x14ac:dyDescent="0.25">
      <c r="A5" s="24" t="s">
        <v>72</v>
      </c>
      <c r="B5" s="22">
        <f>SUM(B3:B4)</f>
        <v>132</v>
      </c>
      <c r="C5" s="22">
        <f>SUM(C3:C4)</f>
        <v>76</v>
      </c>
      <c r="D5" s="22">
        <f>SUM(D3:D4)</f>
        <v>208</v>
      </c>
      <c r="G5" s="24" t="s">
        <v>72</v>
      </c>
      <c r="H5" s="22">
        <f>SUM(H3:H4)</f>
        <v>83</v>
      </c>
      <c r="I5" s="22">
        <f>SUM(I3:I4)</f>
        <v>21</v>
      </c>
      <c r="J5" s="22">
        <f>SUM(J3:J4)</f>
        <v>49</v>
      </c>
      <c r="K5" s="22">
        <f>SUM(K3:K4)</f>
        <v>55</v>
      </c>
      <c r="L5" s="22">
        <f>SUM(L3:L4)</f>
        <v>208</v>
      </c>
    </row>
  </sheetData>
  <mergeCells count="3">
    <mergeCell ref="A1:D1"/>
    <mergeCell ref="H1:I1"/>
    <mergeCell ref="J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B09FB-ABAE-44E7-8982-9D529787906C}">
  <dimension ref="A1:F11"/>
  <sheetViews>
    <sheetView workbookViewId="0">
      <selection activeCell="C9" sqref="C9"/>
    </sheetView>
  </sheetViews>
  <sheetFormatPr defaultRowHeight="15" x14ac:dyDescent="0.25"/>
  <cols>
    <col min="5" max="7" width="16.28515625" bestFit="1" customWidth="1"/>
    <col min="8" max="9" width="11.28515625" bestFit="1" customWidth="1"/>
  </cols>
  <sheetData>
    <row r="1" spans="1:6" x14ac:dyDescent="0.25">
      <c r="A1" t="s">
        <v>298</v>
      </c>
      <c r="B1" t="s">
        <v>299</v>
      </c>
      <c r="E1" s="25" t="s">
        <v>346</v>
      </c>
    </row>
    <row r="2" spans="1:6" x14ac:dyDescent="0.25">
      <c r="A2" t="s">
        <v>300</v>
      </c>
      <c r="B2">
        <v>25</v>
      </c>
    </row>
    <row r="3" spans="1:6" x14ac:dyDescent="0.25">
      <c r="A3" t="s">
        <v>300</v>
      </c>
      <c r="B3">
        <v>140</v>
      </c>
      <c r="E3" t="s">
        <v>300</v>
      </c>
      <c r="F3" t="s">
        <v>301</v>
      </c>
    </row>
    <row r="4" spans="1:6" x14ac:dyDescent="0.25">
      <c r="A4" t="s">
        <v>300</v>
      </c>
      <c r="B4">
        <v>12</v>
      </c>
      <c r="E4">
        <v>25</v>
      </c>
      <c r="F4">
        <v>44</v>
      </c>
    </row>
    <row r="5" spans="1:6" x14ac:dyDescent="0.25">
      <c r="A5" t="s">
        <v>300</v>
      </c>
      <c r="B5">
        <v>26</v>
      </c>
      <c r="E5">
        <v>140</v>
      </c>
      <c r="F5">
        <v>68</v>
      </c>
    </row>
    <row r="6" spans="1:6" x14ac:dyDescent="0.25">
      <c r="A6" t="s">
        <v>300</v>
      </c>
      <c r="B6">
        <v>5</v>
      </c>
      <c r="E6">
        <v>12</v>
      </c>
      <c r="F6">
        <v>18</v>
      </c>
    </row>
    <row r="7" spans="1:6" x14ac:dyDescent="0.25">
      <c r="A7" t="s">
        <v>301</v>
      </c>
      <c r="B7">
        <v>44</v>
      </c>
      <c r="E7">
        <v>26</v>
      </c>
      <c r="F7">
        <v>28</v>
      </c>
    </row>
    <row r="8" spans="1:6" x14ac:dyDescent="0.25">
      <c r="A8" t="s">
        <v>301</v>
      </c>
      <c r="B8">
        <v>68</v>
      </c>
      <c r="E8">
        <v>5</v>
      </c>
      <c r="F8">
        <v>18</v>
      </c>
    </row>
    <row r="9" spans="1:6" x14ac:dyDescent="0.25">
      <c r="A9" t="s">
        <v>301</v>
      </c>
      <c r="B9">
        <v>18</v>
      </c>
    </row>
    <row r="10" spans="1:6" x14ac:dyDescent="0.25">
      <c r="A10" t="s">
        <v>301</v>
      </c>
      <c r="B10">
        <v>28</v>
      </c>
    </row>
    <row r="11" spans="1:6" x14ac:dyDescent="0.25">
      <c r="A11" t="s">
        <v>301</v>
      </c>
      <c r="B11">
        <v>18</v>
      </c>
    </row>
  </sheetData>
  <pageMargins left="0.7" right="0.7" top="0.75" bottom="0.75" header="0.3" footer="0.3"/>
  <extLst>
    <ext xmlns:x15="http://schemas.microsoft.com/office/spreadsheetml/2010/11/main" uri="{F7C9EE02-42E1-4005-9D12-6889AFFD525C}">
      <x15:webExtensions xmlns:xm="http://schemas.microsoft.com/office/excel/2006/main">
        <x15:webExtension appRef="{110138F4-F3EE-4176-9E55-3E6CA51EB5B0}">
          <xm:f>'Call Center t-test'!$A$1:$A$51</xm:f>
        </x15:webExtension>
        <x15:webExtension appRef="{2E38B8D7-B329-4921-BAD4-093FEBB28147}">
          <xm:f>'Call Center t-test'!$B$1:$B$51</xm:f>
        </x15:webExtension>
      </x15:webExtens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EDD9-38BE-428F-942E-E8ADBF3143B7}">
  <dimension ref="A1:D5191"/>
  <sheetViews>
    <sheetView zoomScaleNormal="100" workbookViewId="0">
      <selection activeCell="C4" sqref="C4"/>
    </sheetView>
  </sheetViews>
  <sheetFormatPr defaultRowHeight="15" x14ac:dyDescent="0.25"/>
  <cols>
    <col min="1" max="1" width="9.28515625" customWidth="1"/>
    <col min="4" max="4" width="23.42578125" customWidth="1"/>
  </cols>
  <sheetData>
    <row r="1" spans="1:4" x14ac:dyDescent="0.25">
      <c r="A1" t="s">
        <v>43</v>
      </c>
      <c r="B1" t="s">
        <v>44</v>
      </c>
      <c r="D1" s="25" t="s">
        <v>323</v>
      </c>
    </row>
    <row r="2" spans="1:4" x14ac:dyDescent="0.25">
      <c r="A2">
        <v>13</v>
      </c>
      <c r="B2">
        <v>12</v>
      </c>
    </row>
    <row r="3" spans="1:4" x14ac:dyDescent="0.25">
      <c r="A3">
        <v>13</v>
      </c>
      <c r="B3">
        <v>18</v>
      </c>
    </row>
    <row r="4" spans="1:4" x14ac:dyDescent="0.25">
      <c r="A4">
        <v>13</v>
      </c>
      <c r="B4">
        <v>19</v>
      </c>
    </row>
    <row r="5" spans="1:4" x14ac:dyDescent="0.25">
      <c r="A5">
        <v>13</v>
      </c>
      <c r="B5">
        <v>20</v>
      </c>
    </row>
    <row r="6" spans="1:4" x14ac:dyDescent="0.25">
      <c r="A6">
        <v>14</v>
      </c>
      <c r="B6">
        <v>21</v>
      </c>
    </row>
    <row r="7" spans="1:4" x14ac:dyDescent="0.25">
      <c r="A7">
        <v>14</v>
      </c>
      <c r="B7">
        <v>21</v>
      </c>
    </row>
    <row r="8" spans="1:4" x14ac:dyDescent="0.25">
      <c r="A8">
        <v>14</v>
      </c>
      <c r="B8">
        <v>22</v>
      </c>
    </row>
    <row r="9" spans="1:4" x14ac:dyDescent="0.25">
      <c r="A9">
        <v>14</v>
      </c>
      <c r="B9">
        <v>22</v>
      </c>
    </row>
    <row r="10" spans="1:4" x14ac:dyDescent="0.25">
      <c r="A10">
        <v>14</v>
      </c>
      <c r="B10">
        <v>22</v>
      </c>
    </row>
    <row r="11" spans="1:4" x14ac:dyDescent="0.25">
      <c r="A11">
        <v>16</v>
      </c>
      <c r="B11">
        <v>22</v>
      </c>
    </row>
    <row r="12" spans="1:4" x14ac:dyDescent="0.25">
      <c r="A12">
        <v>16</v>
      </c>
      <c r="B12">
        <v>23</v>
      </c>
    </row>
    <row r="13" spans="1:4" x14ac:dyDescent="0.25">
      <c r="A13">
        <v>17</v>
      </c>
      <c r="B13">
        <v>23</v>
      </c>
    </row>
    <row r="14" spans="1:4" x14ac:dyDescent="0.25">
      <c r="A14">
        <v>17</v>
      </c>
      <c r="B14">
        <v>23</v>
      </c>
    </row>
    <row r="15" spans="1:4" x14ac:dyDescent="0.25">
      <c r="A15">
        <v>18</v>
      </c>
      <c r="B15">
        <v>24</v>
      </c>
    </row>
    <row r="16" spans="1:4" x14ac:dyDescent="0.25">
      <c r="A16">
        <v>18</v>
      </c>
      <c r="B16">
        <v>24</v>
      </c>
    </row>
    <row r="17" spans="1:2" x14ac:dyDescent="0.25">
      <c r="A17">
        <v>18</v>
      </c>
      <c r="B17">
        <v>24</v>
      </c>
    </row>
    <row r="18" spans="1:2" x14ac:dyDescent="0.25">
      <c r="A18">
        <v>18</v>
      </c>
      <c r="B18">
        <v>24</v>
      </c>
    </row>
    <row r="19" spans="1:2" x14ac:dyDescent="0.25">
      <c r="A19">
        <v>19</v>
      </c>
      <c r="B19">
        <v>24</v>
      </c>
    </row>
    <row r="20" spans="1:2" x14ac:dyDescent="0.25">
      <c r="A20">
        <v>19</v>
      </c>
      <c r="B20">
        <v>24</v>
      </c>
    </row>
    <row r="21" spans="1:2" x14ac:dyDescent="0.25">
      <c r="A21">
        <v>19</v>
      </c>
      <c r="B21">
        <v>24</v>
      </c>
    </row>
    <row r="22" spans="1:2" x14ac:dyDescent="0.25">
      <c r="A22">
        <v>20</v>
      </c>
      <c r="B22">
        <v>25</v>
      </c>
    </row>
    <row r="23" spans="1:2" x14ac:dyDescent="0.25">
      <c r="A23">
        <v>20</v>
      </c>
      <c r="B23">
        <v>25</v>
      </c>
    </row>
    <row r="24" spans="1:2" x14ac:dyDescent="0.25">
      <c r="A24">
        <v>20</v>
      </c>
      <c r="B24">
        <v>25</v>
      </c>
    </row>
    <row r="25" spans="1:2" x14ac:dyDescent="0.25">
      <c r="A25">
        <v>20</v>
      </c>
      <c r="B25">
        <v>25</v>
      </c>
    </row>
    <row r="26" spans="1:2" x14ac:dyDescent="0.25">
      <c r="A26">
        <v>20</v>
      </c>
      <c r="B26">
        <v>26</v>
      </c>
    </row>
    <row r="27" spans="1:2" x14ac:dyDescent="0.25">
      <c r="A27">
        <v>21</v>
      </c>
      <c r="B27">
        <v>26</v>
      </c>
    </row>
    <row r="28" spans="1:2" x14ac:dyDescent="0.25">
      <c r="A28">
        <v>21</v>
      </c>
      <c r="B28">
        <v>27</v>
      </c>
    </row>
    <row r="29" spans="1:2" x14ac:dyDescent="0.25">
      <c r="A29">
        <v>21</v>
      </c>
      <c r="B29">
        <v>27</v>
      </c>
    </row>
    <row r="30" spans="1:2" x14ac:dyDescent="0.25">
      <c r="A30">
        <v>21</v>
      </c>
      <c r="B30">
        <v>28</v>
      </c>
    </row>
    <row r="31" spans="1:2" x14ac:dyDescent="0.25">
      <c r="A31">
        <v>21</v>
      </c>
      <c r="B31">
        <v>28</v>
      </c>
    </row>
    <row r="32" spans="1:2" x14ac:dyDescent="0.25">
      <c r="A32">
        <v>21</v>
      </c>
      <c r="B32">
        <v>28</v>
      </c>
    </row>
    <row r="33" spans="1:2" x14ac:dyDescent="0.25">
      <c r="A33">
        <v>21</v>
      </c>
      <c r="B33">
        <v>28</v>
      </c>
    </row>
    <row r="34" spans="1:2" x14ac:dyDescent="0.25">
      <c r="A34">
        <v>21</v>
      </c>
      <c r="B34">
        <v>28</v>
      </c>
    </row>
    <row r="35" spans="1:2" x14ac:dyDescent="0.25">
      <c r="A35">
        <v>23</v>
      </c>
      <c r="B35">
        <v>29</v>
      </c>
    </row>
    <row r="36" spans="1:2" x14ac:dyDescent="0.25">
      <c r="A36">
        <v>23</v>
      </c>
      <c r="B36">
        <v>29</v>
      </c>
    </row>
    <row r="37" spans="1:2" x14ac:dyDescent="0.25">
      <c r="A37">
        <v>23</v>
      </c>
      <c r="B37">
        <v>29</v>
      </c>
    </row>
    <row r="38" spans="1:2" x14ac:dyDescent="0.25">
      <c r="A38">
        <v>24</v>
      </c>
      <c r="B38">
        <v>30</v>
      </c>
    </row>
    <row r="39" spans="1:2" x14ac:dyDescent="0.25">
      <c r="A39">
        <v>24</v>
      </c>
      <c r="B39">
        <v>30</v>
      </c>
    </row>
    <row r="40" spans="1:2" x14ac:dyDescent="0.25">
      <c r="A40">
        <v>24</v>
      </c>
      <c r="B40">
        <v>31</v>
      </c>
    </row>
    <row r="41" spans="1:2" x14ac:dyDescent="0.25">
      <c r="A41">
        <v>24</v>
      </c>
      <c r="B41">
        <v>32</v>
      </c>
    </row>
    <row r="42" spans="1:2" x14ac:dyDescent="0.25">
      <c r="A42">
        <v>25</v>
      </c>
      <c r="B42">
        <v>33</v>
      </c>
    </row>
    <row r="43" spans="1:2" x14ac:dyDescent="0.25">
      <c r="A43">
        <v>25</v>
      </c>
      <c r="B43">
        <v>34</v>
      </c>
    </row>
    <row r="44" spans="1:2" x14ac:dyDescent="0.25">
      <c r="A44">
        <v>26</v>
      </c>
      <c r="B44">
        <v>35</v>
      </c>
    </row>
    <row r="45" spans="1:2" x14ac:dyDescent="0.25">
      <c r="A45">
        <v>26</v>
      </c>
      <c r="B45">
        <v>36</v>
      </c>
    </row>
    <row r="46" spans="1:2" x14ac:dyDescent="0.25">
      <c r="A46">
        <v>27</v>
      </c>
      <c r="B46">
        <v>36</v>
      </c>
    </row>
    <row r="47" spans="1:2" x14ac:dyDescent="0.25">
      <c r="A47">
        <v>31</v>
      </c>
      <c r="B47">
        <v>36</v>
      </c>
    </row>
    <row r="48" spans="1:2" x14ac:dyDescent="0.25">
      <c r="A48">
        <v>32</v>
      </c>
      <c r="B48">
        <v>37</v>
      </c>
    </row>
    <row r="49" spans="1:2" x14ac:dyDescent="0.25">
      <c r="A49">
        <v>33</v>
      </c>
      <c r="B49">
        <v>38</v>
      </c>
    </row>
    <row r="50" spans="1:2" x14ac:dyDescent="0.25">
      <c r="A50">
        <v>34</v>
      </c>
      <c r="B50">
        <v>39</v>
      </c>
    </row>
    <row r="51" spans="1:2" x14ac:dyDescent="0.25">
      <c r="A51">
        <v>36</v>
      </c>
      <c r="B51">
        <v>39</v>
      </c>
    </row>
    <row r="5191" spans="1:1" x14ac:dyDescent="0.25">
      <c r="A5191" s="1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B2F9-65F8-43D6-A56B-1DF857FEDB66}">
  <dimension ref="A1:G16"/>
  <sheetViews>
    <sheetView workbookViewId="0">
      <selection activeCell="E12" sqref="E12:L35"/>
    </sheetView>
  </sheetViews>
  <sheetFormatPr defaultRowHeight="15" x14ac:dyDescent="0.25"/>
  <cols>
    <col min="5" max="7" width="16.28515625" bestFit="1" customWidth="1"/>
    <col min="8" max="9" width="11.28515625" bestFit="1" customWidth="1"/>
  </cols>
  <sheetData>
    <row r="1" spans="1:7" x14ac:dyDescent="0.25">
      <c r="A1" t="s">
        <v>298</v>
      </c>
      <c r="B1" t="s">
        <v>299</v>
      </c>
      <c r="E1" s="25" t="s">
        <v>346</v>
      </c>
    </row>
    <row r="2" spans="1:7" x14ac:dyDescent="0.25">
      <c r="A2" t="s">
        <v>300</v>
      </c>
      <c r="B2">
        <v>25</v>
      </c>
    </row>
    <row r="3" spans="1:7" x14ac:dyDescent="0.25">
      <c r="A3" t="s">
        <v>300</v>
      </c>
      <c r="B3">
        <v>140</v>
      </c>
      <c r="E3" t="s">
        <v>300</v>
      </c>
      <c r="F3" t="s">
        <v>301</v>
      </c>
      <c r="G3" t="s">
        <v>302</v>
      </c>
    </row>
    <row r="4" spans="1:7" x14ac:dyDescent="0.25">
      <c r="A4" t="s">
        <v>300</v>
      </c>
      <c r="B4">
        <v>12</v>
      </c>
      <c r="E4">
        <v>25</v>
      </c>
      <c r="F4">
        <v>44</v>
      </c>
      <c r="G4">
        <v>12</v>
      </c>
    </row>
    <row r="5" spans="1:7" x14ac:dyDescent="0.25">
      <c r="A5" t="s">
        <v>300</v>
      </c>
      <c r="B5">
        <v>26</v>
      </c>
      <c r="E5">
        <v>140</v>
      </c>
      <c r="F5">
        <v>68</v>
      </c>
      <c r="G5">
        <v>15</v>
      </c>
    </row>
    <row r="6" spans="1:7" x14ac:dyDescent="0.25">
      <c r="A6" t="s">
        <v>300</v>
      </c>
      <c r="B6">
        <v>5</v>
      </c>
      <c r="E6">
        <v>12</v>
      </c>
      <c r="F6">
        <v>18</v>
      </c>
      <c r="G6">
        <v>6</v>
      </c>
    </row>
    <row r="7" spans="1:7" x14ac:dyDescent="0.25">
      <c r="A7" t="s">
        <v>301</v>
      </c>
      <c r="B7">
        <v>44</v>
      </c>
      <c r="E7">
        <v>26</v>
      </c>
      <c r="F7">
        <v>28</v>
      </c>
      <c r="G7">
        <v>7</v>
      </c>
    </row>
    <row r="8" spans="1:7" x14ac:dyDescent="0.25">
      <c r="A8" t="s">
        <v>301</v>
      </c>
      <c r="B8">
        <v>68</v>
      </c>
      <c r="E8">
        <v>5</v>
      </c>
      <c r="F8">
        <v>18</v>
      </c>
      <c r="G8">
        <v>3</v>
      </c>
    </row>
    <row r="9" spans="1:7" x14ac:dyDescent="0.25">
      <c r="A9" t="s">
        <v>301</v>
      </c>
      <c r="B9">
        <v>18</v>
      </c>
    </row>
    <row r="10" spans="1:7" x14ac:dyDescent="0.25">
      <c r="A10" t="s">
        <v>301</v>
      </c>
      <c r="B10">
        <v>28</v>
      </c>
    </row>
    <row r="11" spans="1:7" x14ac:dyDescent="0.25">
      <c r="A11" t="s">
        <v>301</v>
      </c>
      <c r="B11">
        <v>18</v>
      </c>
    </row>
    <row r="12" spans="1:7" x14ac:dyDescent="0.25">
      <c r="A12" t="s">
        <v>302</v>
      </c>
      <c r="B12">
        <v>12</v>
      </c>
    </row>
    <row r="13" spans="1:7" x14ac:dyDescent="0.25">
      <c r="A13" t="s">
        <v>302</v>
      </c>
      <c r="B13">
        <v>15</v>
      </c>
    </row>
    <row r="14" spans="1:7" x14ac:dyDescent="0.25">
      <c r="A14" t="s">
        <v>302</v>
      </c>
      <c r="B14">
        <v>6</v>
      </c>
    </row>
    <row r="15" spans="1:7" x14ac:dyDescent="0.25">
      <c r="A15" t="s">
        <v>302</v>
      </c>
      <c r="B15">
        <v>7</v>
      </c>
    </row>
    <row r="16" spans="1:7" x14ac:dyDescent="0.25">
      <c r="A16" t="s">
        <v>302</v>
      </c>
      <c r="B16">
        <v>3</v>
      </c>
    </row>
  </sheetData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16D5-93FA-4712-96AF-5DDF580D3717}">
  <dimension ref="A1:F21"/>
  <sheetViews>
    <sheetView workbookViewId="0">
      <selection activeCell="F9" sqref="F9"/>
    </sheetView>
  </sheetViews>
  <sheetFormatPr defaultRowHeight="15" x14ac:dyDescent="0.25"/>
  <cols>
    <col min="1" max="1" width="11" customWidth="1"/>
    <col min="257" max="257" width="11" customWidth="1"/>
    <col min="513" max="513" width="11" customWidth="1"/>
    <col min="769" max="769" width="11" customWidth="1"/>
    <col min="1025" max="1025" width="11" customWidth="1"/>
    <col min="1281" max="1281" width="11" customWidth="1"/>
    <col min="1537" max="1537" width="11" customWidth="1"/>
    <col min="1793" max="1793" width="11" customWidth="1"/>
    <col min="2049" max="2049" width="11" customWidth="1"/>
    <col min="2305" max="2305" width="11" customWidth="1"/>
    <col min="2561" max="2561" width="11" customWidth="1"/>
    <col min="2817" max="2817" width="11" customWidth="1"/>
    <col min="3073" max="3073" width="11" customWidth="1"/>
    <col min="3329" max="3329" width="11" customWidth="1"/>
    <col min="3585" max="3585" width="11" customWidth="1"/>
    <col min="3841" max="3841" width="11" customWidth="1"/>
    <col min="4097" max="4097" width="11" customWidth="1"/>
    <col min="4353" max="4353" width="11" customWidth="1"/>
    <col min="4609" max="4609" width="11" customWidth="1"/>
    <col min="4865" max="4865" width="11" customWidth="1"/>
    <col min="5121" max="5121" width="11" customWidth="1"/>
    <col min="5377" max="5377" width="11" customWidth="1"/>
    <col min="5633" max="5633" width="11" customWidth="1"/>
    <col min="5889" max="5889" width="11" customWidth="1"/>
    <col min="6145" max="6145" width="11" customWidth="1"/>
    <col min="6401" max="6401" width="11" customWidth="1"/>
    <col min="6657" max="6657" width="11" customWidth="1"/>
    <col min="6913" max="6913" width="11" customWidth="1"/>
    <col min="7169" max="7169" width="11" customWidth="1"/>
    <col min="7425" max="7425" width="11" customWidth="1"/>
    <col min="7681" max="7681" width="11" customWidth="1"/>
    <col min="7937" max="7937" width="11" customWidth="1"/>
    <col min="8193" max="8193" width="11" customWidth="1"/>
    <col min="8449" max="8449" width="11" customWidth="1"/>
    <col min="8705" max="8705" width="11" customWidth="1"/>
    <col min="8961" max="8961" width="11" customWidth="1"/>
    <col min="9217" max="9217" width="11" customWidth="1"/>
    <col min="9473" max="9473" width="11" customWidth="1"/>
    <col min="9729" max="9729" width="11" customWidth="1"/>
    <col min="9985" max="9985" width="11" customWidth="1"/>
    <col min="10241" max="10241" width="11" customWidth="1"/>
    <col min="10497" max="10497" width="11" customWidth="1"/>
    <col min="10753" max="10753" width="11" customWidth="1"/>
    <col min="11009" max="11009" width="11" customWidth="1"/>
    <col min="11265" max="11265" width="11" customWidth="1"/>
    <col min="11521" max="11521" width="11" customWidth="1"/>
    <col min="11777" max="11777" width="11" customWidth="1"/>
    <col min="12033" max="12033" width="11" customWidth="1"/>
    <col min="12289" max="12289" width="11" customWidth="1"/>
    <col min="12545" max="12545" width="11" customWidth="1"/>
    <col min="12801" max="12801" width="11" customWidth="1"/>
    <col min="13057" max="13057" width="11" customWidth="1"/>
    <col min="13313" max="13313" width="11" customWidth="1"/>
    <col min="13569" max="13569" width="11" customWidth="1"/>
    <col min="13825" max="13825" width="11" customWidth="1"/>
    <col min="14081" max="14081" width="11" customWidth="1"/>
    <col min="14337" max="14337" width="11" customWidth="1"/>
    <col min="14593" max="14593" width="11" customWidth="1"/>
    <col min="14849" max="14849" width="11" customWidth="1"/>
    <col min="15105" max="15105" width="11" customWidth="1"/>
    <col min="15361" max="15361" width="11" customWidth="1"/>
    <col min="15617" max="15617" width="11" customWidth="1"/>
    <col min="15873" max="15873" width="11" customWidth="1"/>
    <col min="16129" max="16129" width="11" customWidth="1"/>
  </cols>
  <sheetData>
    <row r="1" spans="1:6" x14ac:dyDescent="0.25">
      <c r="A1" t="s">
        <v>303</v>
      </c>
      <c r="B1" t="s">
        <v>304</v>
      </c>
      <c r="C1" t="s">
        <v>305</v>
      </c>
      <c r="D1" t="s">
        <v>306</v>
      </c>
    </row>
    <row r="2" spans="1:6" x14ac:dyDescent="0.25">
      <c r="A2" t="s">
        <v>307</v>
      </c>
      <c r="B2">
        <v>11</v>
      </c>
      <c r="C2">
        <v>10</v>
      </c>
      <c r="D2">
        <v>4</v>
      </c>
      <c r="F2" s="25" t="s">
        <v>345</v>
      </c>
    </row>
    <row r="3" spans="1:6" x14ac:dyDescent="0.25">
      <c r="B3">
        <v>8</v>
      </c>
      <c r="C3">
        <v>12</v>
      </c>
      <c r="D3">
        <v>3</v>
      </c>
      <c r="F3" s="15" t="s">
        <v>308</v>
      </c>
    </row>
    <row r="4" spans="1:6" x14ac:dyDescent="0.25">
      <c r="B4">
        <v>6</v>
      </c>
      <c r="C4">
        <v>13</v>
      </c>
      <c r="D4">
        <v>5</v>
      </c>
      <c r="F4" s="15" t="s">
        <v>309</v>
      </c>
    </row>
    <row r="5" spans="1:6" x14ac:dyDescent="0.25">
      <c r="B5">
        <v>8</v>
      </c>
      <c r="C5">
        <v>11</v>
      </c>
      <c r="D5">
        <v>6</v>
      </c>
      <c r="F5" s="15" t="s">
        <v>310</v>
      </c>
    </row>
    <row r="6" spans="1:6" x14ac:dyDescent="0.25">
      <c r="A6" t="s">
        <v>311</v>
      </c>
      <c r="B6">
        <v>9</v>
      </c>
      <c r="C6">
        <v>7</v>
      </c>
      <c r="D6">
        <v>5</v>
      </c>
    </row>
    <row r="7" spans="1:6" x14ac:dyDescent="0.25">
      <c r="B7">
        <v>10</v>
      </c>
      <c r="C7">
        <v>8</v>
      </c>
      <c r="D7">
        <v>8</v>
      </c>
    </row>
    <row r="8" spans="1:6" x14ac:dyDescent="0.25">
      <c r="B8">
        <v>10</v>
      </c>
      <c r="C8">
        <v>11</v>
      </c>
      <c r="D8">
        <v>6</v>
      </c>
    </row>
    <row r="9" spans="1:6" x14ac:dyDescent="0.25">
      <c r="B9">
        <v>12</v>
      </c>
      <c r="C9">
        <v>9</v>
      </c>
      <c r="D9">
        <v>7</v>
      </c>
    </row>
    <row r="10" spans="1:6" x14ac:dyDescent="0.25">
      <c r="A10" t="s">
        <v>312</v>
      </c>
      <c r="B10">
        <v>8</v>
      </c>
      <c r="C10">
        <v>7</v>
      </c>
      <c r="D10">
        <v>5</v>
      </c>
    </row>
    <row r="11" spans="1:6" x14ac:dyDescent="0.25">
      <c r="B11">
        <v>9</v>
      </c>
      <c r="C11">
        <v>8</v>
      </c>
      <c r="D11">
        <v>9</v>
      </c>
    </row>
    <row r="12" spans="1:6" x14ac:dyDescent="0.25">
      <c r="B12">
        <v>9</v>
      </c>
      <c r="C12">
        <v>10</v>
      </c>
      <c r="D12">
        <v>7</v>
      </c>
    </row>
    <row r="13" spans="1:6" x14ac:dyDescent="0.25">
      <c r="B13">
        <v>11</v>
      </c>
      <c r="C13">
        <v>9</v>
      </c>
      <c r="D13">
        <v>6</v>
      </c>
    </row>
    <row r="14" spans="1:6" x14ac:dyDescent="0.25">
      <c r="A14" t="s">
        <v>313</v>
      </c>
      <c r="B14">
        <v>4</v>
      </c>
      <c r="C14">
        <v>9</v>
      </c>
      <c r="D14">
        <v>7</v>
      </c>
    </row>
    <row r="15" spans="1:6" x14ac:dyDescent="0.25">
      <c r="B15">
        <v>5</v>
      </c>
      <c r="C15">
        <v>6</v>
      </c>
      <c r="D15">
        <v>6</v>
      </c>
    </row>
    <row r="16" spans="1:6" x14ac:dyDescent="0.25">
      <c r="B16">
        <v>3</v>
      </c>
      <c r="C16">
        <v>8</v>
      </c>
      <c r="D16">
        <v>6</v>
      </c>
    </row>
    <row r="17" spans="1:4" x14ac:dyDescent="0.25">
      <c r="B17">
        <v>5</v>
      </c>
      <c r="C17">
        <v>8</v>
      </c>
      <c r="D17">
        <v>5</v>
      </c>
    </row>
    <row r="18" spans="1:4" x14ac:dyDescent="0.25">
      <c r="A18" t="s">
        <v>314</v>
      </c>
      <c r="B18">
        <v>13</v>
      </c>
      <c r="C18">
        <v>10</v>
      </c>
      <c r="D18">
        <v>12</v>
      </c>
    </row>
    <row r="19" spans="1:4" x14ac:dyDescent="0.25">
      <c r="B19">
        <v>12</v>
      </c>
      <c r="C19">
        <v>9</v>
      </c>
      <c r="D19">
        <v>10</v>
      </c>
    </row>
    <row r="20" spans="1:4" x14ac:dyDescent="0.25">
      <c r="B20">
        <v>11</v>
      </c>
      <c r="C20">
        <v>9</v>
      </c>
      <c r="D20">
        <v>11</v>
      </c>
    </row>
    <row r="21" spans="1:4" x14ac:dyDescent="0.25">
      <c r="B21">
        <v>14</v>
      </c>
      <c r="C21">
        <v>8</v>
      </c>
      <c r="D21">
        <v>12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447D8-0D68-4DEC-AC8B-78E7C8C58FC6}">
  <dimension ref="A1:K51"/>
  <sheetViews>
    <sheetView workbookViewId="0">
      <selection activeCell="G4" sqref="G4:M51"/>
    </sheetView>
  </sheetViews>
  <sheetFormatPr defaultRowHeight="15" x14ac:dyDescent="0.25"/>
  <cols>
    <col min="7" max="7" width="27.5703125" bestFit="1" customWidth="1"/>
  </cols>
  <sheetData>
    <row r="1" spans="1:11" x14ac:dyDescent="0.25">
      <c r="A1" t="s">
        <v>84</v>
      </c>
      <c r="B1" t="s">
        <v>85</v>
      </c>
      <c r="C1" t="s">
        <v>86</v>
      </c>
      <c r="D1" t="s">
        <v>87</v>
      </c>
    </row>
    <row r="2" spans="1:11" x14ac:dyDescent="0.25">
      <c r="A2" t="s">
        <v>89</v>
      </c>
      <c r="B2">
        <v>1.8</v>
      </c>
      <c r="C2">
        <v>8.6999999999999993</v>
      </c>
      <c r="D2">
        <v>4</v>
      </c>
      <c r="G2" s="25" t="s">
        <v>344</v>
      </c>
    </row>
    <row r="3" spans="1:11" x14ac:dyDescent="0.25">
      <c r="A3" t="s">
        <v>89</v>
      </c>
      <c r="B3">
        <v>3.4</v>
      </c>
      <c r="C3">
        <v>10.1</v>
      </c>
      <c r="D3">
        <v>10.6</v>
      </c>
    </row>
    <row r="4" spans="1:11" x14ac:dyDescent="0.25">
      <c r="A4" t="s">
        <v>89</v>
      </c>
      <c r="B4">
        <v>-1</v>
      </c>
      <c r="C4">
        <v>9</v>
      </c>
      <c r="D4">
        <v>4.5999999999999996</v>
      </c>
      <c r="H4" s="16"/>
      <c r="I4" s="16"/>
      <c r="J4" s="16"/>
      <c r="K4" s="16"/>
    </row>
    <row r="5" spans="1:11" x14ac:dyDescent="0.25">
      <c r="A5" t="s">
        <v>89</v>
      </c>
      <c r="B5">
        <v>-3.4</v>
      </c>
      <c r="C5">
        <v>6.2</v>
      </c>
      <c r="D5">
        <v>2.1</v>
      </c>
    </row>
    <row r="6" spans="1:11" x14ac:dyDescent="0.25">
      <c r="A6" t="s">
        <v>89</v>
      </c>
      <c r="B6">
        <v>-2.4</v>
      </c>
      <c r="C6">
        <v>7.8</v>
      </c>
      <c r="D6">
        <v>7.4</v>
      </c>
    </row>
    <row r="7" spans="1:11" x14ac:dyDescent="0.25">
      <c r="A7" t="s">
        <v>89</v>
      </c>
      <c r="B7">
        <v>-0.9</v>
      </c>
      <c r="C7">
        <v>7.7</v>
      </c>
      <c r="D7">
        <v>4.5999999999999996</v>
      </c>
    </row>
    <row r="8" spans="1:11" x14ac:dyDescent="0.25">
      <c r="A8" t="s">
        <v>89</v>
      </c>
      <c r="B8">
        <v>-1.2</v>
      </c>
      <c r="C8">
        <v>8</v>
      </c>
      <c r="D8">
        <v>6.2</v>
      </c>
    </row>
    <row r="9" spans="1:11" x14ac:dyDescent="0.25">
      <c r="A9" t="s">
        <v>89</v>
      </c>
      <c r="B9">
        <v>-1.2</v>
      </c>
      <c r="C9">
        <v>7.9</v>
      </c>
      <c r="D9">
        <v>3.3</v>
      </c>
    </row>
    <row r="10" spans="1:11" x14ac:dyDescent="0.25">
      <c r="A10" t="s">
        <v>89</v>
      </c>
      <c r="B10">
        <v>-4.8</v>
      </c>
      <c r="C10">
        <v>5.6</v>
      </c>
      <c r="D10">
        <v>2.5</v>
      </c>
    </row>
    <row r="11" spans="1:11" x14ac:dyDescent="0.25">
      <c r="A11" t="s">
        <v>89</v>
      </c>
      <c r="B11">
        <v>-6.7</v>
      </c>
      <c r="C11">
        <v>4</v>
      </c>
      <c r="D11">
        <v>1.4</v>
      </c>
    </row>
    <row r="12" spans="1:11" x14ac:dyDescent="0.25">
      <c r="A12" t="s">
        <v>90</v>
      </c>
      <c r="B12">
        <v>-0.5</v>
      </c>
      <c r="C12">
        <v>7.9</v>
      </c>
      <c r="D12">
        <v>10.7</v>
      </c>
    </row>
    <row r="13" spans="1:11" x14ac:dyDescent="0.25">
      <c r="A13" t="s">
        <v>90</v>
      </c>
      <c r="B13">
        <v>1.4</v>
      </c>
      <c r="C13">
        <v>6.3</v>
      </c>
      <c r="D13">
        <v>6.9</v>
      </c>
    </row>
    <row r="14" spans="1:11" x14ac:dyDescent="0.25">
      <c r="A14" t="s">
        <v>90</v>
      </c>
      <c r="B14">
        <v>-1.1000000000000001</v>
      </c>
      <c r="C14">
        <v>4.7</v>
      </c>
      <c r="D14">
        <v>6.4</v>
      </c>
    </row>
    <row r="15" spans="1:11" x14ac:dyDescent="0.25">
      <c r="A15" t="s">
        <v>90</v>
      </c>
      <c r="B15">
        <v>0.2</v>
      </c>
      <c r="C15">
        <v>8.1</v>
      </c>
      <c r="D15">
        <v>8.5</v>
      </c>
    </row>
    <row r="16" spans="1:11" x14ac:dyDescent="0.25">
      <c r="A16" t="s">
        <v>90</v>
      </c>
      <c r="B16">
        <v>1.2</v>
      </c>
      <c r="C16">
        <v>6.3</v>
      </c>
      <c r="D16">
        <v>9.1999999999999993</v>
      </c>
    </row>
    <row r="17" spans="1:4" x14ac:dyDescent="0.25">
      <c r="A17" t="s">
        <v>90</v>
      </c>
      <c r="B17">
        <v>-0.9</v>
      </c>
      <c r="C17">
        <v>4.2</v>
      </c>
      <c r="D17">
        <v>7.5</v>
      </c>
    </row>
    <row r="18" spans="1:4" x14ac:dyDescent="0.25">
      <c r="A18" t="s">
        <v>90</v>
      </c>
      <c r="B18">
        <v>2</v>
      </c>
      <c r="C18">
        <v>8.5</v>
      </c>
      <c r="D18">
        <v>12</v>
      </c>
    </row>
    <row r="19" spans="1:4" x14ac:dyDescent="0.25">
      <c r="A19" t="s">
        <v>90</v>
      </c>
      <c r="B19">
        <v>-2</v>
      </c>
      <c r="C19">
        <v>4.8</v>
      </c>
      <c r="D19">
        <v>10.1</v>
      </c>
    </row>
    <row r="20" spans="1:4" x14ac:dyDescent="0.25">
      <c r="A20" t="s">
        <v>90</v>
      </c>
      <c r="B20">
        <v>2.2999999999999998</v>
      </c>
      <c r="C20">
        <v>6.6</v>
      </c>
      <c r="D20">
        <v>4.8</v>
      </c>
    </row>
    <row r="21" spans="1:4" x14ac:dyDescent="0.25">
      <c r="A21" t="s">
        <v>90</v>
      </c>
      <c r="B21">
        <v>1.1000000000000001</v>
      </c>
      <c r="C21">
        <v>5.7</v>
      </c>
      <c r="D21">
        <v>10.8</v>
      </c>
    </row>
    <row r="22" spans="1:4" x14ac:dyDescent="0.25">
      <c r="A22" t="s">
        <v>91</v>
      </c>
      <c r="B22">
        <v>2.2999999999999998</v>
      </c>
      <c r="C22">
        <v>6.6</v>
      </c>
      <c r="D22">
        <v>6.8</v>
      </c>
    </row>
    <row r="23" spans="1:4" x14ac:dyDescent="0.25">
      <c r="A23" t="s">
        <v>91</v>
      </c>
      <c r="B23">
        <v>-1.1000000000000001</v>
      </c>
      <c r="C23">
        <v>5.0999999999999996</v>
      </c>
      <c r="D23">
        <v>11.4</v>
      </c>
    </row>
    <row r="24" spans="1:4" x14ac:dyDescent="0.25">
      <c r="A24" t="s">
        <v>91</v>
      </c>
      <c r="B24">
        <v>3.9</v>
      </c>
      <c r="C24">
        <v>7.6</v>
      </c>
      <c r="D24">
        <v>10.199999999999999</v>
      </c>
    </row>
    <row r="25" spans="1:4" x14ac:dyDescent="0.25">
      <c r="A25" t="s">
        <v>91</v>
      </c>
      <c r="B25">
        <v>2.5</v>
      </c>
      <c r="C25">
        <v>7.8</v>
      </c>
      <c r="D25">
        <v>10.4</v>
      </c>
    </row>
    <row r="26" spans="1:4" x14ac:dyDescent="0.25">
      <c r="A26" t="s">
        <v>91</v>
      </c>
      <c r="B26">
        <v>-0.1</v>
      </c>
      <c r="C26">
        <v>5.2</v>
      </c>
      <c r="D26">
        <v>6.2</v>
      </c>
    </row>
    <row r="27" spans="1:4" x14ac:dyDescent="0.25">
      <c r="A27" t="s">
        <v>91</v>
      </c>
      <c r="B27">
        <v>0</v>
      </c>
      <c r="C27">
        <v>3.7</v>
      </c>
      <c r="D27">
        <v>8.3000000000000007</v>
      </c>
    </row>
    <row r="28" spans="1:4" x14ac:dyDescent="0.25">
      <c r="A28" t="s">
        <v>91</v>
      </c>
      <c r="B28">
        <v>1.4</v>
      </c>
      <c r="C28">
        <v>5.3</v>
      </c>
      <c r="D28">
        <v>5.8</v>
      </c>
    </row>
    <row r="29" spans="1:4" x14ac:dyDescent="0.25">
      <c r="A29" t="s">
        <v>91</v>
      </c>
      <c r="B29">
        <v>1.6</v>
      </c>
      <c r="C29">
        <v>6.4</v>
      </c>
      <c r="D29">
        <v>8</v>
      </c>
    </row>
    <row r="30" spans="1:4" x14ac:dyDescent="0.25">
      <c r="A30" t="s">
        <v>91</v>
      </c>
      <c r="B30">
        <v>-1.5</v>
      </c>
      <c r="C30">
        <v>4.5</v>
      </c>
      <c r="D30">
        <v>5.7</v>
      </c>
    </row>
    <row r="31" spans="1:4" x14ac:dyDescent="0.25">
      <c r="A31" t="s">
        <v>91</v>
      </c>
      <c r="B31">
        <v>-1.2</v>
      </c>
      <c r="C31">
        <v>4.8</v>
      </c>
      <c r="D31">
        <v>5.6</v>
      </c>
    </row>
    <row r="32" spans="1:4" x14ac:dyDescent="0.25">
      <c r="A32" t="s">
        <v>92</v>
      </c>
      <c r="B32">
        <v>6.5</v>
      </c>
      <c r="C32">
        <v>10.1</v>
      </c>
      <c r="D32">
        <v>14.1</v>
      </c>
    </row>
    <row r="33" spans="1:4" x14ac:dyDescent="0.25">
      <c r="A33" t="s">
        <v>92</v>
      </c>
      <c r="B33">
        <v>4.3</v>
      </c>
      <c r="C33">
        <v>7</v>
      </c>
      <c r="D33">
        <v>6.1</v>
      </c>
    </row>
    <row r="34" spans="1:4" x14ac:dyDescent="0.25">
      <c r="A34" t="s">
        <v>92</v>
      </c>
      <c r="B34">
        <v>-0.5</v>
      </c>
      <c r="C34">
        <v>3.1</v>
      </c>
      <c r="D34">
        <v>3.3</v>
      </c>
    </row>
    <row r="35" spans="1:4" x14ac:dyDescent="0.25">
      <c r="A35" t="s">
        <v>92</v>
      </c>
      <c r="B35">
        <v>0</v>
      </c>
      <c r="C35">
        <v>3.6</v>
      </c>
      <c r="D35">
        <v>7.3</v>
      </c>
    </row>
    <row r="36" spans="1:4" x14ac:dyDescent="0.25">
      <c r="A36" t="s">
        <v>92</v>
      </c>
      <c r="B36">
        <v>-1</v>
      </c>
      <c r="C36">
        <v>2.5</v>
      </c>
      <c r="D36">
        <v>3</v>
      </c>
    </row>
    <row r="37" spans="1:4" x14ac:dyDescent="0.25">
      <c r="A37" t="s">
        <v>92</v>
      </c>
      <c r="B37">
        <v>1.9</v>
      </c>
      <c r="C37">
        <v>5.2</v>
      </c>
      <c r="D37">
        <v>1</v>
      </c>
    </row>
    <row r="38" spans="1:4" x14ac:dyDescent="0.25">
      <c r="A38" t="s">
        <v>92</v>
      </c>
      <c r="B38">
        <v>-0.7</v>
      </c>
      <c r="C38">
        <v>3.2</v>
      </c>
      <c r="D38">
        <v>7.7</v>
      </c>
    </row>
    <row r="39" spans="1:4" x14ac:dyDescent="0.25">
      <c r="A39" t="s">
        <v>92</v>
      </c>
      <c r="B39">
        <v>-1.3</v>
      </c>
      <c r="C39">
        <v>5.4</v>
      </c>
      <c r="D39">
        <v>4.7</v>
      </c>
    </row>
    <row r="40" spans="1:4" x14ac:dyDescent="0.25">
      <c r="A40" t="s">
        <v>92</v>
      </c>
      <c r="B40">
        <v>-1.2</v>
      </c>
      <c r="C40">
        <v>5.5</v>
      </c>
      <c r="D40">
        <v>4.5999999999999996</v>
      </c>
    </row>
    <row r="41" spans="1:4" x14ac:dyDescent="0.25">
      <c r="A41" t="s">
        <v>92</v>
      </c>
      <c r="B41">
        <v>-1</v>
      </c>
      <c r="C41">
        <v>2.6</v>
      </c>
      <c r="D41">
        <v>2.1</v>
      </c>
    </row>
    <row r="42" spans="1:4" x14ac:dyDescent="0.25">
      <c r="A42" t="s">
        <v>93</v>
      </c>
      <c r="B42">
        <v>7.1</v>
      </c>
      <c r="C42">
        <v>14.8</v>
      </c>
      <c r="D42">
        <v>13.9</v>
      </c>
    </row>
    <row r="43" spans="1:4" x14ac:dyDescent="0.25">
      <c r="A43" t="s">
        <v>93</v>
      </c>
      <c r="B43">
        <v>5</v>
      </c>
      <c r="C43">
        <v>15.1</v>
      </c>
      <c r="D43">
        <v>10</v>
      </c>
    </row>
    <row r="44" spans="1:4" x14ac:dyDescent="0.25">
      <c r="A44" t="s">
        <v>93</v>
      </c>
      <c r="B44">
        <v>8.5</v>
      </c>
      <c r="C44">
        <v>17.8</v>
      </c>
      <c r="D44">
        <v>14.3</v>
      </c>
    </row>
    <row r="45" spans="1:4" x14ac:dyDescent="0.25">
      <c r="A45" t="s">
        <v>93</v>
      </c>
      <c r="B45">
        <v>5</v>
      </c>
      <c r="C45">
        <v>14.8</v>
      </c>
      <c r="D45">
        <v>10.4</v>
      </c>
    </row>
    <row r="46" spans="1:4" x14ac:dyDescent="0.25">
      <c r="A46" t="s">
        <v>93</v>
      </c>
      <c r="B46">
        <v>6.3</v>
      </c>
      <c r="C46">
        <v>16.899999999999999</v>
      </c>
      <c r="D46">
        <v>12</v>
      </c>
    </row>
    <row r="47" spans="1:4" x14ac:dyDescent="0.25">
      <c r="A47" t="s">
        <v>93</v>
      </c>
      <c r="B47">
        <v>7.2</v>
      </c>
      <c r="C47">
        <v>18.2</v>
      </c>
      <c r="D47">
        <v>11.4</v>
      </c>
    </row>
    <row r="48" spans="1:4" x14ac:dyDescent="0.25">
      <c r="A48" t="s">
        <v>93</v>
      </c>
      <c r="B48">
        <v>2.7</v>
      </c>
      <c r="C48">
        <v>12.8</v>
      </c>
      <c r="D48">
        <v>13.3</v>
      </c>
    </row>
    <row r="49" spans="1:4" x14ac:dyDescent="0.25">
      <c r="A49" t="s">
        <v>93</v>
      </c>
      <c r="B49">
        <v>5.8</v>
      </c>
      <c r="C49">
        <v>14.1</v>
      </c>
      <c r="D49">
        <v>12.2</v>
      </c>
    </row>
    <row r="50" spans="1:4" x14ac:dyDescent="0.25">
      <c r="A50" t="s">
        <v>93</v>
      </c>
      <c r="B50">
        <v>4.4000000000000004</v>
      </c>
      <c r="C50">
        <v>17.7</v>
      </c>
      <c r="D50">
        <v>10.5</v>
      </c>
    </row>
    <row r="51" spans="1:4" x14ac:dyDescent="0.25">
      <c r="A51" t="s">
        <v>93</v>
      </c>
      <c r="B51">
        <v>3.5</v>
      </c>
      <c r="C51">
        <v>17.600000000000001</v>
      </c>
      <c r="D51">
        <v>10.5</v>
      </c>
    </row>
  </sheetData>
  <mergeCells count="1">
    <mergeCell ref="H4:K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2" ma:contentTypeDescription="Create a new document." ma:contentTypeScope="" ma:versionID="7abba69a178f46dbd7ccc1c98e85f5e6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7F5971-C23F-4CC1-9757-858191274C86}"/>
</file>

<file path=customXml/itemProps2.xml><?xml version="1.0" encoding="utf-8"?>
<ds:datastoreItem xmlns:ds="http://schemas.openxmlformats.org/officeDocument/2006/customXml" ds:itemID="{714363D8-6253-4492-A986-2C3A23F2F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618190-A7F2-4A2B-8405-E52AC67FB10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494da2c-079c-49b5-a81a-a8d7b3d25fd3"/>
    <ds:schemaRef ds:uri="http://schemas.microsoft.com/office/2006/documentManagement/types"/>
    <ds:schemaRef ds:uri="120b3ef0-7e1b-4c97-9e81-911b960786d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Bike Data</vt:lpstr>
      <vt:lpstr>Call Center Times</vt:lpstr>
      <vt:lpstr>4Runner Data</vt:lpstr>
      <vt:lpstr>Restaurants MR</vt:lpstr>
      <vt:lpstr>Exponential Regression</vt:lpstr>
      <vt:lpstr>IPhone SalesNonlinear Modeling</vt:lpstr>
      <vt:lpstr>Time Series</vt:lpstr>
      <vt:lpstr>Bond Funds</vt:lpstr>
      <vt:lpstr>Chi Square Table</vt:lpstr>
      <vt:lpstr>Chi Square</vt:lpstr>
      <vt:lpstr>Simpson's Paradox</vt:lpstr>
      <vt:lpstr>t-test</vt:lpstr>
      <vt:lpstr>Call Center t-test</vt:lpstr>
      <vt:lpstr>One-Way ANOVA</vt:lpstr>
      <vt:lpstr>2 Way Anova</vt:lpstr>
      <vt:lpstr>Funds Anova</vt:lpstr>
    </vt:vector>
  </TitlesOfParts>
  <Manager/>
  <Company>College of Business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evansjr</dc:creator>
  <cp:keywords/>
  <dc:description/>
  <cp:lastModifiedBy>annam</cp:lastModifiedBy>
  <cp:revision/>
  <dcterms:created xsi:type="dcterms:W3CDTF">2011-06-18T13:43:59Z</dcterms:created>
  <dcterms:modified xsi:type="dcterms:W3CDTF">2019-07-21T16:35:06Z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